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37" activeTab="48"/>
  </bookViews>
  <sheets>
    <sheet name="08.01" sheetId="1" r:id="rId1"/>
    <sheet name="15.01" sheetId="2" r:id="rId2"/>
    <sheet name="22.01" sheetId="3" r:id="rId3"/>
    <sheet name="29.01" sheetId="4" r:id="rId4"/>
    <sheet name="05.02" sheetId="5" r:id="rId5"/>
    <sheet name="12.02" sheetId="6" r:id="rId6"/>
    <sheet name="19.02" sheetId="7" r:id="rId7"/>
    <sheet name="26.02" sheetId="8" r:id="rId8"/>
    <sheet name="05.03" sheetId="9" r:id="rId9"/>
    <sheet name="12.03" sheetId="10" r:id="rId10"/>
    <sheet name="19.03" sheetId="11" r:id="rId11"/>
    <sheet name="26.03" sheetId="12" r:id="rId12"/>
    <sheet name="02.04" sheetId="13" r:id="rId13"/>
    <sheet name="09.04" sheetId="14" r:id="rId14"/>
    <sheet name="16.04" sheetId="15" r:id="rId15"/>
    <sheet name="23.04" sheetId="16" r:id="rId16"/>
    <sheet name="30.04" sheetId="17" r:id="rId17"/>
    <sheet name="07.05" sheetId="18" r:id="rId18"/>
    <sheet name="14.05" sheetId="19" r:id="rId19"/>
    <sheet name="21.05" sheetId="20" r:id="rId20"/>
    <sheet name="28.05" sheetId="21" r:id="rId21"/>
    <sheet name="04.06" sheetId="22" r:id="rId22"/>
    <sheet name="11.06" sheetId="23" r:id="rId23"/>
    <sheet name="18.06" sheetId="24" r:id="rId24"/>
    <sheet name="25.06" sheetId="25" r:id="rId25"/>
    <sheet name="02.07" sheetId="26" r:id="rId26"/>
    <sheet name="23.07" sheetId="27" r:id="rId27"/>
    <sheet name="30.07." sheetId="28" r:id="rId28"/>
    <sheet name="06.08" sheetId="29" r:id="rId29"/>
    <sheet name="15.08" sheetId="30" r:id="rId30"/>
    <sheet name="20.08." sheetId="31" r:id="rId31"/>
    <sheet name="27.08" sheetId="32" r:id="rId32"/>
    <sheet name="03.09" sheetId="33" r:id="rId33"/>
    <sheet name="10.09" sheetId="34" r:id="rId34"/>
    <sheet name="17.09" sheetId="35" r:id="rId35"/>
    <sheet name="24.09" sheetId="36" r:id="rId36"/>
    <sheet name="01.10" sheetId="37" r:id="rId37"/>
    <sheet name="08.10" sheetId="38" r:id="rId38"/>
    <sheet name="15.10" sheetId="39" r:id="rId39"/>
    <sheet name="22.10" sheetId="40" r:id="rId40"/>
    <sheet name="29.10" sheetId="41" r:id="rId41"/>
    <sheet name="05.11." sheetId="42" r:id="rId42"/>
    <sheet name="12.11" sheetId="43" r:id="rId43"/>
    <sheet name="19.11" sheetId="44" r:id="rId44"/>
    <sheet name="26.11" sheetId="45" r:id="rId45"/>
    <sheet name="03.12" sheetId="46" r:id="rId46"/>
    <sheet name="10.12" sheetId="47" r:id="rId47"/>
    <sheet name="17.12" sheetId="48" r:id="rId48"/>
    <sheet name="24.12" sheetId="49" r:id="rId49"/>
    <sheet name="31.12" sheetId="50" r:id="rId50"/>
  </sheets>
  <definedNames>
    <definedName name="_xlnm._FilterDatabase" localSheetId="25" hidden="1">'02.07'!$A$4:$G$32</definedName>
    <definedName name="_xlnm._FilterDatabase" localSheetId="26" hidden="1">'23.07'!$A$4:$G$18</definedName>
    <definedName name="_xlnm._FilterDatabase" localSheetId="24" hidden="1">'25.06'!$A$4:$G$27</definedName>
    <definedName name="_xlnm._FilterDatabase" localSheetId="40" hidden="1">'29.10'!$A$4:$H$20</definedName>
  </definedNames>
  <calcPr calcId="145621"/>
</workbook>
</file>

<file path=xl/calcChain.xml><?xml version="1.0" encoding="utf-8"?>
<calcChain xmlns="http://schemas.openxmlformats.org/spreadsheetml/2006/main">
  <c r="G16" i="46" l="1"/>
  <c r="E15" i="50" l="1"/>
  <c r="G18" i="49"/>
  <c r="F18" i="49"/>
  <c r="E18" i="49" l="1"/>
  <c r="H17" i="49"/>
  <c r="H16" i="49"/>
  <c r="H10" i="49"/>
  <c r="H6" i="49" l="1"/>
  <c r="H7" i="49"/>
  <c r="H8" i="49"/>
  <c r="H9" i="49"/>
  <c r="H11" i="49"/>
  <c r="H12" i="49"/>
  <c r="H13" i="49"/>
  <c r="H14" i="49"/>
  <c r="H15" i="49"/>
  <c r="H5" i="49"/>
  <c r="H18" i="49" l="1"/>
  <c r="G15" i="48"/>
  <c r="F15" i="48"/>
  <c r="H6" i="48" l="1"/>
  <c r="H7" i="48"/>
  <c r="H8" i="48"/>
  <c r="H9" i="48"/>
  <c r="H10" i="48"/>
  <c r="H11" i="48"/>
  <c r="H12" i="48"/>
  <c r="H13" i="48"/>
  <c r="H14" i="48"/>
  <c r="H5" i="48"/>
  <c r="H15" i="48" l="1"/>
  <c r="G20" i="47"/>
  <c r="E15" i="48"/>
  <c r="F20" i="47"/>
  <c r="H6" i="47"/>
  <c r="H7" i="47"/>
  <c r="H8" i="47"/>
  <c r="H9" i="47"/>
  <c r="H10" i="47"/>
  <c r="H11" i="47"/>
  <c r="H12" i="47"/>
  <c r="H13" i="47"/>
  <c r="H14" i="47"/>
  <c r="H15" i="47"/>
  <c r="H16" i="47"/>
  <c r="H17" i="47"/>
  <c r="H18" i="47"/>
  <c r="H19" i="47"/>
  <c r="H5" i="47"/>
  <c r="H20" i="47" l="1"/>
  <c r="E20" i="47"/>
  <c r="E15" i="47" l="1"/>
  <c r="F16" i="46" l="1"/>
  <c r="E16" i="46" l="1"/>
  <c r="H13" i="46"/>
  <c r="H9" i="46"/>
  <c r="H6" i="46" l="1"/>
  <c r="H7" i="46"/>
  <c r="H8" i="46"/>
  <c r="H10" i="46"/>
  <c r="H11" i="46"/>
  <c r="H12" i="46"/>
  <c r="H14" i="46"/>
  <c r="H15" i="46"/>
  <c r="H5" i="46"/>
  <c r="H16" i="46" l="1"/>
  <c r="F19" i="45"/>
  <c r="E19" i="45"/>
  <c r="H18" i="45"/>
  <c r="H6" i="45" l="1"/>
  <c r="H7" i="45"/>
  <c r="H8" i="45"/>
  <c r="H9" i="45"/>
  <c r="H10" i="45"/>
  <c r="H11" i="45"/>
  <c r="H12" i="45"/>
  <c r="H13" i="45"/>
  <c r="H14" i="45"/>
  <c r="H15" i="45"/>
  <c r="H16" i="45"/>
  <c r="H17" i="45"/>
  <c r="H5" i="45"/>
  <c r="H19" i="45" l="1"/>
  <c r="F19" i="44"/>
  <c r="H16" i="44" l="1"/>
  <c r="H10" i="44"/>
  <c r="H6" i="44"/>
  <c r="H7" i="44"/>
  <c r="H8" i="44"/>
  <c r="H9" i="44"/>
  <c r="H11" i="44"/>
  <c r="H12" i="44"/>
  <c r="H13" i="44"/>
  <c r="H14" i="44"/>
  <c r="H15" i="44"/>
  <c r="H17" i="44"/>
  <c r="H18" i="44"/>
  <c r="H5" i="44"/>
  <c r="H19" i="44" l="1"/>
  <c r="E19" i="44"/>
  <c r="G21" i="43"/>
  <c r="F21" i="43"/>
  <c r="H17" i="43" l="1"/>
  <c r="H15" i="43"/>
  <c r="H10" i="43"/>
  <c r="H6" i="43"/>
  <c r="H7" i="43"/>
  <c r="H8" i="43"/>
  <c r="H9" i="43"/>
  <c r="H11" i="43"/>
  <c r="H12" i="43"/>
  <c r="H13" i="43"/>
  <c r="H14" i="43"/>
  <c r="H16" i="43"/>
  <c r="H18" i="43"/>
  <c r="H19" i="43"/>
  <c r="H20" i="43"/>
  <c r="H5" i="43"/>
  <c r="H21" i="43" l="1"/>
  <c r="E21" i="43"/>
  <c r="F21" i="42"/>
  <c r="H19" i="42" l="1"/>
  <c r="H14" i="42"/>
  <c r="H9" i="42"/>
  <c r="H6" i="42"/>
  <c r="H7" i="42"/>
  <c r="H8" i="42"/>
  <c r="H10" i="42"/>
  <c r="H11" i="42"/>
  <c r="H12" i="42"/>
  <c r="H13" i="42"/>
  <c r="H15" i="42"/>
  <c r="H16" i="42"/>
  <c r="H17" i="42"/>
  <c r="H18" i="42"/>
  <c r="H20" i="42"/>
  <c r="H5" i="42"/>
  <c r="H21" i="42" l="1"/>
  <c r="E21" i="42"/>
  <c r="F20" i="41" l="1"/>
  <c r="F7" i="41"/>
  <c r="H17" i="41" l="1"/>
  <c r="H14" i="41"/>
  <c r="H9" i="41"/>
  <c r="H6" i="41"/>
  <c r="H7" i="41"/>
  <c r="H8" i="41"/>
  <c r="H10" i="41"/>
  <c r="H11" i="41"/>
  <c r="H12" i="41"/>
  <c r="H13" i="41"/>
  <c r="H15" i="41"/>
  <c r="H16" i="41"/>
  <c r="H18" i="41"/>
  <c r="H19" i="41"/>
  <c r="H5" i="41"/>
  <c r="H20" i="41" l="1"/>
  <c r="E20" i="41"/>
  <c r="G21" i="40"/>
  <c r="F21" i="40"/>
  <c r="H17" i="40" l="1"/>
  <c r="H14" i="40"/>
  <c r="H9" i="40"/>
  <c r="H6" i="40"/>
  <c r="H7" i="40"/>
  <c r="H8" i="40"/>
  <c r="H10" i="40"/>
  <c r="H11" i="40"/>
  <c r="H12" i="40"/>
  <c r="H13" i="40"/>
  <c r="H15" i="40"/>
  <c r="H16" i="40"/>
  <c r="H18" i="40"/>
  <c r="H19" i="40"/>
  <c r="H20" i="40"/>
  <c r="H5" i="40"/>
  <c r="H21" i="40" l="1"/>
  <c r="E21" i="40"/>
  <c r="G23" i="39"/>
  <c r="F23" i="39"/>
  <c r="E23" i="39" l="1"/>
  <c r="H22" i="39"/>
  <c r="H17" i="39"/>
  <c r="H14" i="39"/>
  <c r="H9" i="39"/>
  <c r="H6" i="39"/>
  <c r="H7" i="39"/>
  <c r="H8" i="39"/>
  <c r="H10" i="39"/>
  <c r="H11" i="39"/>
  <c r="H12" i="39"/>
  <c r="H13" i="39"/>
  <c r="H15" i="39"/>
  <c r="H16" i="39"/>
  <c r="H18" i="39"/>
  <c r="H19" i="39"/>
  <c r="H20" i="39"/>
  <c r="H21" i="39"/>
  <c r="H5" i="39"/>
  <c r="H23" i="39" l="1"/>
  <c r="G25" i="38"/>
  <c r="F25" i="38"/>
  <c r="H23" i="38" l="1"/>
  <c r="H18" i="38"/>
  <c r="H15" i="38"/>
  <c r="H9" i="38"/>
  <c r="H6" i="38" l="1"/>
  <c r="H7" i="38"/>
  <c r="H8" i="38"/>
  <c r="H10" i="38"/>
  <c r="H11" i="38"/>
  <c r="H12" i="38"/>
  <c r="H13" i="38"/>
  <c r="H14" i="38"/>
  <c r="H16" i="38"/>
  <c r="H17" i="38"/>
  <c r="H19" i="38"/>
  <c r="H20" i="38"/>
  <c r="H21" i="38"/>
  <c r="H22" i="38"/>
  <c r="H24" i="38"/>
  <c r="H5" i="38"/>
  <c r="H25" i="38" l="1"/>
  <c r="E25" i="38"/>
  <c r="F23" i="37"/>
  <c r="E23" i="37" l="1"/>
  <c r="H22" i="37"/>
  <c r="H21" i="37"/>
  <c r="H17" i="37"/>
  <c r="H14" i="37"/>
  <c r="H9" i="37"/>
  <c r="H6" i="37"/>
  <c r="H7" i="37"/>
  <c r="H8" i="37"/>
  <c r="H10" i="37"/>
  <c r="H11" i="37"/>
  <c r="H12" i="37"/>
  <c r="H13" i="37"/>
  <c r="H15" i="37"/>
  <c r="H16" i="37"/>
  <c r="H18" i="37"/>
  <c r="H19" i="37"/>
  <c r="H20" i="37"/>
  <c r="H5" i="37"/>
  <c r="H23" i="37" l="1"/>
  <c r="F22" i="36"/>
  <c r="E22" i="36" l="1"/>
  <c r="H21" i="36"/>
  <c r="H14" i="36"/>
  <c r="H9" i="36"/>
  <c r="H6" i="36"/>
  <c r="H7" i="36"/>
  <c r="H8" i="36"/>
  <c r="H10" i="36"/>
  <c r="H11" i="36"/>
  <c r="H12" i="36"/>
  <c r="H13" i="36"/>
  <c r="H15" i="36"/>
  <c r="H16" i="36"/>
  <c r="H17" i="36"/>
  <c r="H18" i="36"/>
  <c r="H19" i="36"/>
  <c r="H20" i="36"/>
  <c r="H5" i="36"/>
  <c r="H22" i="36" l="1"/>
  <c r="G23" i="35"/>
  <c r="F23" i="35"/>
  <c r="H17" i="35" l="1"/>
  <c r="H16" i="35"/>
  <c r="H13" i="35"/>
  <c r="H9" i="35"/>
  <c r="H6" i="35"/>
  <c r="H7" i="35"/>
  <c r="H8" i="35"/>
  <c r="H10" i="35"/>
  <c r="H11" i="35"/>
  <c r="H12" i="35"/>
  <c r="H14" i="35"/>
  <c r="H15" i="35"/>
  <c r="H18" i="35"/>
  <c r="H19" i="35"/>
  <c r="H20" i="35"/>
  <c r="H21" i="35"/>
  <c r="H22" i="35"/>
  <c r="H5" i="35"/>
  <c r="H23" i="35" l="1"/>
  <c r="E23" i="35"/>
  <c r="G21" i="34"/>
  <c r="F21" i="34"/>
  <c r="E21" i="34" l="1"/>
  <c r="H20" i="34"/>
  <c r="H19" i="34"/>
  <c r="H15" i="34"/>
  <c r="H13" i="34"/>
  <c r="H9" i="34"/>
  <c r="G16" i="34" l="1"/>
  <c r="H16" i="34" s="1"/>
  <c r="H6" i="34"/>
  <c r="H7" i="34"/>
  <c r="H8" i="34"/>
  <c r="H10" i="34"/>
  <c r="H11" i="34"/>
  <c r="H12" i="34"/>
  <c r="H14" i="34"/>
  <c r="H17" i="34"/>
  <c r="H18" i="34"/>
  <c r="H5" i="34"/>
  <c r="H21" i="34" l="1"/>
  <c r="F19" i="33"/>
  <c r="F8" i="33"/>
  <c r="E19" i="33" l="1"/>
  <c r="H18" i="33"/>
  <c r="H16" i="33"/>
  <c r="H13" i="33"/>
  <c r="H9" i="33"/>
  <c r="H6" i="33"/>
  <c r="H7" i="33"/>
  <c r="H8" i="33"/>
  <c r="H10" i="33"/>
  <c r="H11" i="33"/>
  <c r="H12" i="33"/>
  <c r="H14" i="33"/>
  <c r="H15" i="33"/>
  <c r="H17" i="33"/>
  <c r="H5" i="33"/>
  <c r="H19" i="33" l="1"/>
  <c r="F19" i="32"/>
  <c r="H17" i="32" l="1"/>
  <c r="H9" i="32"/>
  <c r="H13" i="32"/>
  <c r="H6" i="32"/>
  <c r="H7" i="32"/>
  <c r="H8" i="32"/>
  <c r="H10" i="32"/>
  <c r="H11" i="32"/>
  <c r="H12" i="32"/>
  <c r="H14" i="32"/>
  <c r="H15" i="32"/>
  <c r="H16" i="32"/>
  <c r="H18" i="32"/>
  <c r="H5" i="32"/>
  <c r="H19" i="32" l="1"/>
  <c r="E19" i="32"/>
  <c r="F19" i="31"/>
  <c r="E19" i="31" l="1"/>
  <c r="H18" i="31"/>
  <c r="H17" i="31"/>
  <c r="H12" i="31"/>
  <c r="H9" i="31"/>
  <c r="H6" i="31"/>
  <c r="H7" i="31"/>
  <c r="H8" i="31"/>
  <c r="H10" i="31"/>
  <c r="H11" i="31"/>
  <c r="H13" i="31"/>
  <c r="H14" i="31"/>
  <c r="H15" i="31"/>
  <c r="H16" i="31"/>
  <c r="H5" i="31"/>
  <c r="H19" i="31" l="1"/>
  <c r="E12" i="30"/>
  <c r="F14" i="29"/>
  <c r="E14" i="29" l="1"/>
  <c r="G13" i="29"/>
  <c r="G6" i="29"/>
  <c r="G7" i="29"/>
  <c r="G8" i="29"/>
  <c r="G14" i="29" s="1"/>
  <c r="G9" i="29"/>
  <c r="G10" i="29"/>
  <c r="G11" i="29"/>
  <c r="G12" i="29"/>
  <c r="G5" i="29"/>
  <c r="G15" i="28" l="1"/>
  <c r="G6" i="28"/>
  <c r="G7" i="28"/>
  <c r="G8" i="28"/>
  <c r="G9" i="28"/>
  <c r="G10" i="28"/>
  <c r="G11" i="28"/>
  <c r="G12" i="28"/>
  <c r="G13" i="28"/>
  <c r="G14" i="28"/>
  <c r="G5" i="28"/>
  <c r="F15" i="28"/>
  <c r="E15" i="28" l="1"/>
  <c r="F18" i="27" l="1"/>
  <c r="G18" i="27"/>
  <c r="G6" i="27"/>
  <c r="G7" i="27"/>
  <c r="G8" i="27"/>
  <c r="G9" i="27"/>
  <c r="G10" i="27"/>
  <c r="G11" i="27"/>
  <c r="G12" i="27"/>
  <c r="G13" i="27"/>
  <c r="G14" i="27"/>
  <c r="G15" i="27"/>
  <c r="G16" i="27"/>
  <c r="G17" i="27"/>
  <c r="G5" i="27"/>
  <c r="E18" i="27" l="1"/>
  <c r="G6" i="26"/>
  <c r="G7" i="26"/>
  <c r="G8" i="26"/>
  <c r="G9" i="26"/>
  <c r="G10" i="26"/>
  <c r="G11" i="26"/>
  <c r="G12" i="26"/>
  <c r="G13" i="26"/>
  <c r="G14" i="26"/>
  <c r="G15" i="26"/>
  <c r="G16" i="26"/>
  <c r="G17" i="26"/>
  <c r="G18" i="26"/>
  <c r="G19" i="26"/>
  <c r="G20" i="26"/>
  <c r="G21" i="26"/>
  <c r="G22" i="26"/>
  <c r="G23" i="26"/>
  <c r="G24" i="26"/>
  <c r="G25" i="26"/>
  <c r="G26" i="26"/>
  <c r="G27" i="26"/>
  <c r="G28" i="26"/>
  <c r="G29" i="26"/>
  <c r="G30" i="26"/>
  <c r="G31" i="26"/>
  <c r="G5" i="26"/>
  <c r="F32" i="26"/>
  <c r="F21" i="26"/>
  <c r="E27" i="25" l="1"/>
  <c r="E32" i="26" l="1"/>
  <c r="F27" i="25" l="1"/>
  <c r="G26" i="25" l="1"/>
  <c r="G25" i="25"/>
  <c r="G23" i="25"/>
  <c r="G22" i="25"/>
  <c r="G18" i="25"/>
  <c r="G17" i="25"/>
  <c r="G14" i="25"/>
  <c r="G13" i="25"/>
  <c r="G10" i="25"/>
  <c r="G9" i="25"/>
  <c r="G6" i="25"/>
  <c r="G7" i="25"/>
  <c r="G8" i="25"/>
  <c r="G11" i="25"/>
  <c r="G12" i="25"/>
  <c r="G15" i="25"/>
  <c r="G16" i="25"/>
  <c r="G19" i="25"/>
  <c r="G20" i="25"/>
  <c r="G21" i="25"/>
  <c r="G24" i="25"/>
  <c r="G5" i="25"/>
  <c r="G27" i="25" l="1"/>
  <c r="F20" i="24"/>
  <c r="E20" i="24" l="1"/>
  <c r="H19" i="24"/>
  <c r="H18" i="24"/>
  <c r="H15" i="24"/>
  <c r="H12" i="24"/>
  <c r="H9" i="24"/>
  <c r="H6" i="24"/>
  <c r="H7" i="24"/>
  <c r="H8" i="24"/>
  <c r="H10" i="24"/>
  <c r="H11" i="24"/>
  <c r="H13" i="24"/>
  <c r="H14" i="24"/>
  <c r="H16" i="24"/>
  <c r="H17" i="24"/>
  <c r="H5" i="24"/>
  <c r="H20" i="24" l="1"/>
  <c r="F17" i="23"/>
  <c r="E17" i="23" l="1"/>
  <c r="G16" i="23"/>
  <c r="G15" i="23"/>
  <c r="G14" i="23"/>
  <c r="G13" i="23"/>
  <c r="G8" i="23"/>
  <c r="G9" i="23"/>
  <c r="G10" i="23"/>
  <c r="G12" i="23"/>
  <c r="G6" i="23"/>
  <c r="G7" i="23"/>
  <c r="G11" i="23"/>
  <c r="G5" i="23"/>
  <c r="G17" i="23" l="1"/>
  <c r="E11" i="22"/>
  <c r="H7" i="21" l="1"/>
  <c r="H10" i="21" s="1"/>
  <c r="H8" i="21"/>
  <c r="H9" i="21"/>
  <c r="E10" i="21"/>
  <c r="H6" i="21"/>
  <c r="H5" i="21"/>
  <c r="F10" i="21" l="1"/>
  <c r="F9" i="20"/>
  <c r="E9" i="20" l="1"/>
  <c r="H8" i="19" l="1"/>
  <c r="E9" i="19"/>
  <c r="H6" i="19"/>
  <c r="H7" i="19"/>
  <c r="H9" i="19" s="1"/>
  <c r="H5" i="19"/>
  <c r="F12" i="18" l="1"/>
  <c r="G6" i="18"/>
  <c r="G7" i="18"/>
  <c r="G8" i="18"/>
  <c r="G9" i="18"/>
  <c r="G10" i="18"/>
  <c r="G11" i="18"/>
  <c r="G5" i="18"/>
  <c r="G12" i="18" l="1"/>
  <c r="E12" i="18"/>
  <c r="G6" i="17"/>
  <c r="G7" i="17"/>
  <c r="G8" i="17"/>
  <c r="G9" i="17"/>
  <c r="G10" i="17"/>
  <c r="G11" i="17"/>
  <c r="G12" i="17"/>
  <c r="G5" i="17"/>
  <c r="E13" i="17" l="1"/>
  <c r="F15" i="16"/>
  <c r="E15" i="16" l="1"/>
  <c r="H14" i="16"/>
  <c r="H12" i="16"/>
  <c r="H9" i="16"/>
  <c r="H6" i="16"/>
  <c r="H7" i="16"/>
  <c r="H8" i="16"/>
  <c r="H10" i="16"/>
  <c r="H11" i="16"/>
  <c r="H13" i="16"/>
  <c r="H5" i="16"/>
  <c r="H15" i="16" l="1"/>
  <c r="F14" i="15"/>
  <c r="E14" i="15" l="1"/>
  <c r="F14" i="14"/>
  <c r="E14" i="14" l="1"/>
  <c r="H13" i="14"/>
  <c r="H14" i="14" s="1"/>
  <c r="H12" i="14"/>
  <c r="H11" i="14"/>
  <c r="H10" i="14"/>
  <c r="H7" i="14"/>
  <c r="H8" i="14"/>
  <c r="H9" i="14"/>
  <c r="H6" i="14"/>
  <c r="H5" i="14"/>
  <c r="F10" i="13" l="1"/>
  <c r="G6" i="13"/>
  <c r="G7" i="13"/>
  <c r="G8" i="13"/>
  <c r="G9" i="13"/>
  <c r="G5" i="13"/>
  <c r="E10" i="13" l="1"/>
  <c r="F11" i="12" l="1"/>
  <c r="G11" i="12" l="1"/>
  <c r="G6" i="12"/>
  <c r="G7" i="12"/>
  <c r="G8" i="12"/>
  <c r="G9" i="12"/>
  <c r="G10" i="12"/>
  <c r="G5" i="12"/>
  <c r="E11" i="12"/>
  <c r="F12" i="11" l="1"/>
  <c r="G6" i="11"/>
  <c r="G7" i="11"/>
  <c r="G8" i="11"/>
  <c r="G9" i="11"/>
  <c r="G10" i="11"/>
  <c r="G11" i="11"/>
  <c r="G5" i="11"/>
  <c r="G12" i="11" l="1"/>
  <c r="E12" i="11"/>
  <c r="G12" i="10"/>
  <c r="G6" i="10"/>
  <c r="G7" i="10"/>
  <c r="G8" i="10"/>
  <c r="G9" i="10"/>
  <c r="G10" i="10"/>
  <c r="G11" i="10"/>
  <c r="G5" i="10"/>
  <c r="F12" i="10"/>
  <c r="E12" i="10" l="1"/>
  <c r="F12" i="9" l="1"/>
  <c r="E12" i="9" l="1"/>
  <c r="H11" i="9"/>
  <c r="H10" i="9"/>
  <c r="H6" i="9"/>
  <c r="H7" i="9"/>
  <c r="H8" i="9"/>
  <c r="H9" i="9"/>
  <c r="H5" i="9"/>
  <c r="H12" i="9" l="1"/>
  <c r="F13" i="8"/>
  <c r="E13" i="8" l="1"/>
  <c r="H12" i="8"/>
  <c r="H6" i="8"/>
  <c r="H7" i="8"/>
  <c r="H8" i="8"/>
  <c r="H9" i="8"/>
  <c r="H10" i="8"/>
  <c r="H11" i="8"/>
  <c r="H5" i="8"/>
  <c r="H13" i="8" l="1"/>
  <c r="F14" i="7"/>
  <c r="H9" i="7" l="1"/>
  <c r="H6" i="7"/>
  <c r="H7" i="7"/>
  <c r="H8" i="7"/>
  <c r="H10" i="7"/>
  <c r="H11" i="7"/>
  <c r="H12" i="7"/>
  <c r="H13" i="7"/>
  <c r="H5" i="7"/>
  <c r="H14" i="7" l="1"/>
  <c r="E14" i="7"/>
  <c r="F15" i="6"/>
  <c r="E15" i="6" l="1"/>
  <c r="H14" i="6"/>
  <c r="H7" i="6"/>
  <c r="H8" i="6"/>
  <c r="H9" i="6"/>
  <c r="H10" i="6"/>
  <c r="H6" i="6"/>
  <c r="H11" i="6"/>
  <c r="H12" i="6"/>
  <c r="H13" i="6"/>
  <c r="H5" i="6"/>
  <c r="H15" i="6" l="1"/>
  <c r="F14" i="5"/>
  <c r="H12" i="5" l="1"/>
  <c r="H6" i="5"/>
  <c r="H7" i="5"/>
  <c r="H8" i="5"/>
  <c r="H9" i="5"/>
  <c r="H10" i="5"/>
  <c r="H11" i="5"/>
  <c r="H13" i="5"/>
  <c r="H5" i="5"/>
  <c r="H14" i="5" l="1"/>
  <c r="E14" i="5"/>
  <c r="F16" i="4"/>
  <c r="H12" i="4" l="1"/>
  <c r="H8" i="4"/>
  <c r="H9" i="4"/>
  <c r="H6" i="4"/>
  <c r="H7" i="4"/>
  <c r="H10" i="4"/>
  <c r="H11" i="4"/>
  <c r="H13" i="4"/>
  <c r="H14" i="4"/>
  <c r="H15" i="4"/>
  <c r="H5" i="4"/>
  <c r="H16" i="4" l="1"/>
  <c r="E16" i="4"/>
  <c r="F17" i="3"/>
  <c r="H11" i="3" l="1"/>
  <c r="H6" i="3"/>
  <c r="H7" i="3"/>
  <c r="H8" i="3"/>
  <c r="H9" i="3"/>
  <c r="H10" i="3"/>
  <c r="H12" i="3"/>
  <c r="H13" i="3"/>
  <c r="H14" i="3"/>
  <c r="H15" i="3"/>
  <c r="H16" i="3"/>
  <c r="H5" i="3"/>
  <c r="H17" i="3" l="1"/>
  <c r="E17" i="3"/>
  <c r="F19" i="2" l="1"/>
  <c r="E19" i="2" l="1"/>
  <c r="H18" i="2"/>
  <c r="H17" i="2"/>
  <c r="H15" i="2"/>
  <c r="H12" i="2"/>
  <c r="H9" i="2"/>
  <c r="H6" i="2"/>
  <c r="H7" i="2"/>
  <c r="H8" i="2"/>
  <c r="H10" i="2"/>
  <c r="H11" i="2"/>
  <c r="H13" i="2"/>
  <c r="H14" i="2"/>
  <c r="H16" i="2"/>
  <c r="H5" i="2"/>
  <c r="H19" i="2" l="1"/>
  <c r="F18" i="1"/>
  <c r="E18" i="1" l="1"/>
  <c r="H17" i="1"/>
  <c r="H16" i="1"/>
  <c r="H13" i="1"/>
  <c r="H10" i="1"/>
  <c r="H6" i="1" l="1"/>
  <c r="H7" i="1"/>
  <c r="H8" i="1"/>
  <c r="H9" i="1"/>
  <c r="H11" i="1"/>
  <c r="H12" i="1"/>
  <c r="H14" i="1"/>
  <c r="H15" i="1"/>
  <c r="H5" i="1"/>
  <c r="H18" i="1" l="1"/>
</calcChain>
</file>

<file path=xl/sharedStrings.xml><?xml version="1.0" encoding="utf-8"?>
<sst xmlns="http://schemas.openxmlformats.org/spreadsheetml/2006/main" count="2131" uniqueCount="93">
  <si>
    <t>BÖLGE :</t>
  </si>
  <si>
    <t>MERSİN</t>
  </si>
  <si>
    <t>TARİH :</t>
  </si>
  <si>
    <t>ELEMAN :</t>
  </si>
  <si>
    <t>ORHAN BEY</t>
  </si>
  <si>
    <t>S.NO</t>
  </si>
  <si>
    <t>İSİM</t>
  </si>
  <si>
    <t>BÖLGE</t>
  </si>
  <si>
    <t>TARİH</t>
  </si>
  <si>
    <t>TUTAR</t>
  </si>
  <si>
    <t>ALINAN</t>
  </si>
  <si>
    <t>BAKİYE</t>
  </si>
  <si>
    <t>BÜLENT ÖZLEYEN</t>
  </si>
  <si>
    <t>ERCİYES MARKET</t>
  </si>
  <si>
    <t>ÖZ EKOMAR</t>
  </si>
  <si>
    <t>HAS GIDA</t>
  </si>
  <si>
    <t>ENES TOPTAN</t>
  </si>
  <si>
    <t>G.TOPLAM</t>
  </si>
  <si>
    <t>TESLİM EDEN</t>
  </si>
  <si>
    <t>TESLİM ALAN</t>
  </si>
  <si>
    <t>ALİ UĞURLUAY</t>
  </si>
  <si>
    <t>ORHAN ÖZER</t>
  </si>
  <si>
    <t>0001</t>
  </si>
  <si>
    <t>KK</t>
  </si>
  <si>
    <t xml:space="preserve">ÇOBANOĞLU </t>
  </si>
  <si>
    <t>ERDEMLİ</t>
  </si>
  <si>
    <t>0002</t>
  </si>
  <si>
    <t>ERDEMLİ UCUZLUK</t>
  </si>
  <si>
    <t>0003</t>
  </si>
  <si>
    <t>0004</t>
  </si>
  <si>
    <t>0005</t>
  </si>
  <si>
    <t>0006</t>
  </si>
  <si>
    <t>0007</t>
  </si>
  <si>
    <t>0008</t>
  </si>
  <si>
    <t>0009</t>
  </si>
  <si>
    <t>ÇOBANOĞLU</t>
  </si>
  <si>
    <t>0010</t>
  </si>
  <si>
    <t>0011</t>
  </si>
  <si>
    <t>0012</t>
  </si>
  <si>
    <t>0013</t>
  </si>
  <si>
    <t>0014</t>
  </si>
  <si>
    <t>ÖZEKOMAR</t>
  </si>
  <si>
    <t>0015</t>
  </si>
  <si>
    <t>0016</t>
  </si>
  <si>
    <t>0017</t>
  </si>
  <si>
    <t>0018</t>
  </si>
  <si>
    <t>0019</t>
  </si>
  <si>
    <t>0020</t>
  </si>
  <si>
    <t>0021</t>
  </si>
  <si>
    <t>ÇOBANOĞLU KARDEŞLER</t>
  </si>
  <si>
    <t>0022</t>
  </si>
  <si>
    <t>0023</t>
  </si>
  <si>
    <t>TOPTAN MARKETİM</t>
  </si>
  <si>
    <t>0024</t>
  </si>
  <si>
    <t>0025</t>
  </si>
  <si>
    <t>0026</t>
  </si>
  <si>
    <t>0027</t>
  </si>
  <si>
    <t>0028</t>
  </si>
  <si>
    <t>ÖZ EKOMAR AVM</t>
  </si>
  <si>
    <t>0029</t>
  </si>
  <si>
    <t>0030</t>
  </si>
  <si>
    <t>0031</t>
  </si>
  <si>
    <t>NAKİT</t>
  </si>
  <si>
    <t>KALAN</t>
  </si>
  <si>
    <t>ADA END</t>
  </si>
  <si>
    <t>0032</t>
  </si>
  <si>
    <t>0033</t>
  </si>
  <si>
    <t>0034</t>
  </si>
  <si>
    <t>EFT(13.09)</t>
  </si>
  <si>
    <t>31.09.2022</t>
  </si>
  <si>
    <t>EFT</t>
  </si>
  <si>
    <t>0035</t>
  </si>
  <si>
    <t>0036</t>
  </si>
  <si>
    <t>0037</t>
  </si>
  <si>
    <t>0038</t>
  </si>
  <si>
    <t xml:space="preserve">EFT </t>
  </si>
  <si>
    <t>0039</t>
  </si>
  <si>
    <t>EFT KONTROL EDİLECEK</t>
  </si>
  <si>
    <t>0040</t>
  </si>
  <si>
    <t>EFT KONTROL ET</t>
  </si>
  <si>
    <t>0041</t>
  </si>
  <si>
    <t>0042</t>
  </si>
  <si>
    <t>ANKA ENDÜSTRİYEL</t>
  </si>
  <si>
    <t>0043</t>
  </si>
  <si>
    <t>0044</t>
  </si>
  <si>
    <t>0045</t>
  </si>
  <si>
    <t>KK/EFT</t>
  </si>
  <si>
    <t>0046</t>
  </si>
  <si>
    <t>0047</t>
  </si>
  <si>
    <t>0048</t>
  </si>
  <si>
    <t>0049</t>
  </si>
  <si>
    <t>TOPTAN MARKET</t>
  </si>
  <si>
    <t>0050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</si>
</sst>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₺_-;\-* #,##0.00\ _₺_-;_-* &quot;-&quot;??\ _₺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0" fontId="0" fillId="0" borderId="0" xfId="0" applyFill="1"/>
    <xf numFmtId="43" fontId="2" fillId="0" borderId="0" xfId="1" quotePrefix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14" fontId="2" fillId="0" borderId="1" xfId="0" applyNumberFormat="1" applyFont="1" applyFill="1" applyBorder="1" applyAlignment="1">
      <alignment horizontal="center"/>
    </xf>
    <xf numFmtId="43" fontId="2" fillId="0" borderId="1" xfId="1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4" fontId="3" fillId="0" borderId="1" xfId="0" applyNumberFormat="1" applyFont="1" applyFill="1" applyBorder="1" applyAlignment="1">
      <alignment horizontal="center"/>
    </xf>
    <xf numFmtId="43" fontId="3" fillId="0" borderId="1" xfId="1" applyFont="1" applyFill="1" applyBorder="1"/>
    <xf numFmtId="0" fontId="2" fillId="0" borderId="1" xfId="0" applyFont="1" applyFill="1" applyBorder="1"/>
    <xf numFmtId="43" fontId="2" fillId="0" borderId="1" xfId="0" applyNumberFormat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43" fontId="2" fillId="0" borderId="0" xfId="0" applyNumberFormat="1" applyFont="1" applyFill="1" applyBorder="1"/>
    <xf numFmtId="43" fontId="2" fillId="0" borderId="0" xfId="1" applyFont="1" applyFill="1" applyBorder="1"/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14" fontId="3" fillId="2" borderId="1" xfId="0" applyNumberFormat="1" applyFont="1" applyFill="1" applyBorder="1" applyAlignment="1">
      <alignment horizontal="center"/>
    </xf>
    <xf numFmtId="43" fontId="2" fillId="2" borderId="1" xfId="1" applyFont="1" applyFill="1" applyBorder="1" applyAlignment="1">
      <alignment horizontal="center"/>
    </xf>
    <xf numFmtId="43" fontId="3" fillId="2" borderId="1" xfId="1" applyFont="1" applyFill="1" applyBorder="1"/>
    <xf numFmtId="0" fontId="2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left"/>
    </xf>
    <xf numFmtId="0" fontId="3" fillId="3" borderId="1" xfId="0" applyFont="1" applyFill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43" fontId="2" fillId="3" borderId="1" xfId="1" applyFont="1" applyFill="1" applyBorder="1" applyAlignment="1">
      <alignment horizontal="center"/>
    </xf>
    <xf numFmtId="43" fontId="3" fillId="3" borderId="1" xfId="1" applyFont="1" applyFill="1" applyBorder="1"/>
    <xf numFmtId="0" fontId="2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center"/>
    </xf>
    <xf numFmtId="14" fontId="3" fillId="4" borderId="1" xfId="0" applyNumberFormat="1" applyFont="1" applyFill="1" applyBorder="1" applyAlignment="1">
      <alignment horizontal="center"/>
    </xf>
    <xf numFmtId="43" fontId="2" fillId="4" borderId="1" xfId="1" applyFont="1" applyFill="1" applyBorder="1" applyAlignment="1">
      <alignment horizontal="center"/>
    </xf>
    <xf numFmtId="43" fontId="3" fillId="4" borderId="1" xfId="1" applyFont="1" applyFill="1" applyBorder="1"/>
    <xf numFmtId="43" fontId="2" fillId="2" borderId="1" xfId="1" applyFont="1" applyFill="1" applyBorder="1"/>
    <xf numFmtId="0" fontId="2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/>
    </xf>
    <xf numFmtId="14" fontId="3" fillId="5" borderId="1" xfId="0" applyNumberFormat="1" applyFont="1" applyFill="1" applyBorder="1" applyAlignment="1">
      <alignment horizontal="center"/>
    </xf>
    <xf numFmtId="43" fontId="2" fillId="5" borderId="1" xfId="1" applyFont="1" applyFill="1" applyBorder="1"/>
    <xf numFmtId="43" fontId="2" fillId="3" borderId="1" xfId="1" applyFont="1" applyFill="1" applyBorder="1"/>
    <xf numFmtId="43" fontId="2" fillId="4" borderId="1" xfId="1" applyFont="1" applyFill="1" applyBorder="1"/>
  </cellXfs>
  <cellStyles count="2">
    <cellStyle name="Normal" xfId="0" builtinId="0"/>
    <cellStyle name="Virgül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44569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7" si="0">E6-F6-G6</f>
        <v>1853.5</v>
      </c>
      <c r="I6" s="1"/>
    </row>
    <row r="7" spans="1:9" x14ac:dyDescent="0.25">
      <c r="A7" s="9">
        <v>3</v>
      </c>
      <c r="B7" s="14" t="s">
        <v>13</v>
      </c>
      <c r="C7" s="15" t="s">
        <v>1</v>
      </c>
      <c r="D7" s="16">
        <v>44564</v>
      </c>
      <c r="E7" s="10">
        <v>1750</v>
      </c>
      <c r="F7" s="17">
        <v>1750</v>
      </c>
      <c r="G7" s="17"/>
      <c r="H7" s="10">
        <f t="shared" si="0"/>
        <v>0</v>
      </c>
    </row>
    <row r="8" spans="1:9" x14ac:dyDescent="0.25">
      <c r="A8" s="9">
        <v>4</v>
      </c>
      <c r="B8" s="14" t="s">
        <v>14</v>
      </c>
      <c r="C8" s="15" t="s">
        <v>1</v>
      </c>
      <c r="D8" s="16">
        <v>44566</v>
      </c>
      <c r="E8" s="10">
        <v>1738</v>
      </c>
      <c r="F8" s="17">
        <v>1738</v>
      </c>
      <c r="G8" s="17"/>
      <c r="H8" s="10">
        <f t="shared" si="0"/>
        <v>0</v>
      </c>
    </row>
    <row r="9" spans="1:9" x14ac:dyDescent="0.25">
      <c r="A9" s="9">
        <v>5</v>
      </c>
      <c r="B9" s="14" t="s">
        <v>14</v>
      </c>
      <c r="C9" s="15" t="s">
        <v>1</v>
      </c>
      <c r="D9" s="16">
        <v>44573</v>
      </c>
      <c r="E9" s="10">
        <v>1500</v>
      </c>
      <c r="F9" s="17"/>
      <c r="G9" s="17"/>
      <c r="H9" s="10">
        <f t="shared" si="0"/>
        <v>1500</v>
      </c>
    </row>
    <row r="10" spans="1:9" x14ac:dyDescent="0.25">
      <c r="A10" s="24"/>
      <c r="B10" s="25" t="s">
        <v>14</v>
      </c>
      <c r="C10" s="26" t="s">
        <v>1</v>
      </c>
      <c r="D10" s="27">
        <v>44580</v>
      </c>
      <c r="E10" s="28">
        <v>1500</v>
      </c>
      <c r="F10" s="29"/>
      <c r="G10" s="29"/>
      <c r="H10" s="28">
        <f t="shared" si="0"/>
        <v>1500</v>
      </c>
    </row>
    <row r="11" spans="1:9" x14ac:dyDescent="0.25">
      <c r="A11" s="9">
        <v>6</v>
      </c>
      <c r="B11" s="14" t="s">
        <v>15</v>
      </c>
      <c r="C11" s="15" t="s">
        <v>1</v>
      </c>
      <c r="D11" s="16">
        <v>44559</v>
      </c>
      <c r="E11" s="10">
        <v>4000</v>
      </c>
      <c r="F11" s="17">
        <v>4000</v>
      </c>
      <c r="G11" s="17"/>
      <c r="H11" s="10">
        <f t="shared" si="0"/>
        <v>0</v>
      </c>
    </row>
    <row r="12" spans="1:9" x14ac:dyDescent="0.25">
      <c r="A12" s="9">
        <v>7</v>
      </c>
      <c r="B12" s="14" t="s">
        <v>15</v>
      </c>
      <c r="C12" s="15" t="s">
        <v>1</v>
      </c>
      <c r="D12" s="16">
        <v>44566</v>
      </c>
      <c r="E12" s="10">
        <v>4000</v>
      </c>
      <c r="F12" s="17"/>
      <c r="G12" s="17"/>
      <c r="H12" s="10">
        <f t="shared" si="0"/>
        <v>4000</v>
      </c>
    </row>
    <row r="13" spans="1:9" x14ac:dyDescent="0.25">
      <c r="A13" s="24"/>
      <c r="B13" s="25" t="s">
        <v>15</v>
      </c>
      <c r="C13" s="26" t="s">
        <v>1</v>
      </c>
      <c r="D13" s="27">
        <v>44580</v>
      </c>
      <c r="E13" s="28">
        <v>4500</v>
      </c>
      <c r="F13" s="29"/>
      <c r="G13" s="29"/>
      <c r="H13" s="28">
        <f t="shared" si="0"/>
        <v>4500</v>
      </c>
    </row>
    <row r="14" spans="1:9" x14ac:dyDescent="0.25">
      <c r="A14" s="9">
        <v>8</v>
      </c>
      <c r="B14" s="14" t="s">
        <v>16</v>
      </c>
      <c r="C14" s="15" t="s">
        <v>1</v>
      </c>
      <c r="D14" s="16">
        <v>44565</v>
      </c>
      <c r="E14" s="10">
        <v>2000</v>
      </c>
      <c r="F14" s="17">
        <v>2000</v>
      </c>
      <c r="G14" s="17"/>
      <c r="H14" s="10">
        <f t="shared" si="0"/>
        <v>0</v>
      </c>
    </row>
    <row r="15" spans="1:9" x14ac:dyDescent="0.25">
      <c r="A15" s="9">
        <v>9</v>
      </c>
      <c r="B15" s="14" t="s">
        <v>16</v>
      </c>
      <c r="C15" s="15" t="s">
        <v>1</v>
      </c>
      <c r="D15" s="16">
        <v>44572</v>
      </c>
      <c r="E15" s="10">
        <v>2000</v>
      </c>
      <c r="F15" s="17"/>
      <c r="G15" s="17"/>
      <c r="H15" s="10">
        <f t="shared" si="0"/>
        <v>2000</v>
      </c>
    </row>
    <row r="16" spans="1:9" x14ac:dyDescent="0.25">
      <c r="A16" s="24"/>
      <c r="B16" s="25" t="s">
        <v>16</v>
      </c>
      <c r="C16" s="26" t="s">
        <v>1</v>
      </c>
      <c r="D16" s="27">
        <v>44579</v>
      </c>
      <c r="E16" s="28">
        <v>2000</v>
      </c>
      <c r="F16" s="29"/>
      <c r="G16" s="29"/>
      <c r="H16" s="28">
        <f t="shared" si="0"/>
        <v>2000</v>
      </c>
    </row>
    <row r="17" spans="1:9" x14ac:dyDescent="0.25">
      <c r="A17" s="24"/>
      <c r="B17" s="25" t="s">
        <v>24</v>
      </c>
      <c r="C17" s="26" t="s">
        <v>25</v>
      </c>
      <c r="D17" s="27">
        <v>44578</v>
      </c>
      <c r="E17" s="28">
        <v>3000</v>
      </c>
      <c r="F17" s="29"/>
      <c r="G17" s="29"/>
      <c r="H17" s="28">
        <f t="shared" si="0"/>
        <v>3000</v>
      </c>
    </row>
    <row r="18" spans="1:9" x14ac:dyDescent="0.25">
      <c r="A18" s="9"/>
      <c r="B18" s="18"/>
      <c r="C18" s="9"/>
      <c r="D18" s="18" t="s">
        <v>17</v>
      </c>
      <c r="E18" s="19">
        <f>SUM(E5:E17)</f>
        <v>31234.11</v>
      </c>
      <c r="F18" s="13">
        <f>SUM(F5:F17)</f>
        <v>9488</v>
      </c>
      <c r="G18" s="13"/>
      <c r="H18" s="19">
        <f>SUM(H5:H17)</f>
        <v>21746.11</v>
      </c>
      <c r="I18" s="1"/>
    </row>
    <row r="19" spans="1:9" x14ac:dyDescent="0.25">
      <c r="A19" s="20"/>
      <c r="B19" s="21"/>
      <c r="C19" s="20"/>
      <c r="D19" s="21"/>
      <c r="E19" s="22"/>
      <c r="F19" s="23"/>
      <c r="G19" s="23"/>
      <c r="H19" s="22"/>
      <c r="I19" s="1"/>
    </row>
    <row r="20" spans="1:9" x14ac:dyDescent="0.25">
      <c r="A20" s="1"/>
      <c r="B20" s="1" t="s">
        <v>18</v>
      </c>
      <c r="C20" s="1"/>
      <c r="D20" s="1"/>
      <c r="E20" s="1" t="s">
        <v>19</v>
      </c>
      <c r="F20" s="5"/>
      <c r="G20" s="5"/>
      <c r="H20" s="1"/>
      <c r="I20" s="1"/>
    </row>
    <row r="21" spans="1:9" x14ac:dyDescent="0.25">
      <c r="A21" s="1"/>
      <c r="B21" s="1" t="s">
        <v>20</v>
      </c>
      <c r="C21" s="1"/>
      <c r="D21" s="1"/>
      <c r="E21" s="1" t="s">
        <v>21</v>
      </c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44576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8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44573</v>
      </c>
      <c r="E7" s="10">
        <v>1500</v>
      </c>
      <c r="F7" s="17">
        <v>1500</v>
      </c>
      <c r="G7" s="17"/>
      <c r="H7" s="10">
        <f t="shared" si="0"/>
        <v>0</v>
      </c>
    </row>
    <row r="8" spans="1:9" x14ac:dyDescent="0.25">
      <c r="A8" s="9">
        <v>4</v>
      </c>
      <c r="B8" s="14" t="s">
        <v>14</v>
      </c>
      <c r="C8" s="15" t="s">
        <v>1</v>
      </c>
      <c r="D8" s="16">
        <v>44580</v>
      </c>
      <c r="E8" s="10">
        <v>1500</v>
      </c>
      <c r="F8" s="17"/>
      <c r="G8" s="17"/>
      <c r="H8" s="10">
        <f t="shared" si="0"/>
        <v>1500</v>
      </c>
    </row>
    <row r="9" spans="1:9" x14ac:dyDescent="0.25">
      <c r="A9" s="24"/>
      <c r="B9" s="25" t="s">
        <v>14</v>
      </c>
      <c r="C9" s="26" t="s">
        <v>1</v>
      </c>
      <c r="D9" s="27">
        <v>44587</v>
      </c>
      <c r="E9" s="28">
        <v>1500</v>
      </c>
      <c r="F9" s="29"/>
      <c r="G9" s="29"/>
      <c r="H9" s="28">
        <f t="shared" si="0"/>
        <v>1500</v>
      </c>
    </row>
    <row r="10" spans="1:9" x14ac:dyDescent="0.25">
      <c r="A10" s="9">
        <v>5</v>
      </c>
      <c r="B10" s="14" t="s">
        <v>15</v>
      </c>
      <c r="C10" s="15" t="s">
        <v>1</v>
      </c>
      <c r="D10" s="16">
        <v>44566</v>
      </c>
      <c r="E10" s="10">
        <v>4000</v>
      </c>
      <c r="F10" s="17">
        <v>4000</v>
      </c>
      <c r="G10" s="17"/>
      <c r="H10" s="10">
        <f t="shared" si="0"/>
        <v>0</v>
      </c>
    </row>
    <row r="11" spans="1:9" x14ac:dyDescent="0.25">
      <c r="A11" s="9">
        <v>6</v>
      </c>
      <c r="B11" s="14" t="s">
        <v>15</v>
      </c>
      <c r="C11" s="15" t="s">
        <v>1</v>
      </c>
      <c r="D11" s="16">
        <v>44580</v>
      </c>
      <c r="E11" s="10">
        <v>4500</v>
      </c>
      <c r="F11" s="17"/>
      <c r="G11" s="17"/>
      <c r="H11" s="10">
        <f t="shared" si="0"/>
        <v>4500</v>
      </c>
    </row>
    <row r="12" spans="1:9" x14ac:dyDescent="0.25">
      <c r="A12" s="24"/>
      <c r="B12" s="25" t="s">
        <v>15</v>
      </c>
      <c r="C12" s="26" t="s">
        <v>1</v>
      </c>
      <c r="D12" s="27">
        <v>44587</v>
      </c>
      <c r="E12" s="28">
        <v>4500</v>
      </c>
      <c r="F12" s="29"/>
      <c r="G12" s="29"/>
      <c r="H12" s="28">
        <f t="shared" si="0"/>
        <v>4500</v>
      </c>
    </row>
    <row r="13" spans="1:9" x14ac:dyDescent="0.25">
      <c r="A13" s="9">
        <v>7</v>
      </c>
      <c r="B13" s="14" t="s">
        <v>16</v>
      </c>
      <c r="C13" s="15" t="s">
        <v>1</v>
      </c>
      <c r="D13" s="16">
        <v>44572</v>
      </c>
      <c r="E13" s="10">
        <v>2000</v>
      </c>
      <c r="F13" s="17">
        <v>2000</v>
      </c>
      <c r="G13" s="17"/>
      <c r="H13" s="10">
        <f t="shared" si="0"/>
        <v>0</v>
      </c>
    </row>
    <row r="14" spans="1:9" x14ac:dyDescent="0.25">
      <c r="A14" s="9">
        <v>8</v>
      </c>
      <c r="B14" s="14" t="s">
        <v>16</v>
      </c>
      <c r="C14" s="15" t="s">
        <v>1</v>
      </c>
      <c r="D14" s="16">
        <v>44579</v>
      </c>
      <c r="E14" s="10">
        <v>2000</v>
      </c>
      <c r="F14" s="17"/>
      <c r="G14" s="17"/>
      <c r="H14" s="10">
        <f t="shared" si="0"/>
        <v>2000</v>
      </c>
    </row>
    <row r="15" spans="1:9" x14ac:dyDescent="0.25">
      <c r="A15" s="24"/>
      <c r="B15" s="25" t="s">
        <v>16</v>
      </c>
      <c r="C15" s="26" t="s">
        <v>1</v>
      </c>
      <c r="D15" s="27">
        <v>44586</v>
      </c>
      <c r="E15" s="28">
        <v>2000</v>
      </c>
      <c r="F15" s="29"/>
      <c r="G15" s="29"/>
      <c r="H15" s="28">
        <f t="shared" si="0"/>
        <v>2000</v>
      </c>
    </row>
    <row r="16" spans="1:9" x14ac:dyDescent="0.25">
      <c r="A16" s="9">
        <v>9</v>
      </c>
      <c r="B16" s="14" t="s">
        <v>24</v>
      </c>
      <c r="C16" s="15" t="s">
        <v>25</v>
      </c>
      <c r="D16" s="16">
        <v>44578</v>
      </c>
      <c r="E16" s="10">
        <v>3000</v>
      </c>
      <c r="F16" s="17"/>
      <c r="G16" s="17"/>
      <c r="H16" s="10">
        <f t="shared" si="0"/>
        <v>3000</v>
      </c>
    </row>
    <row r="17" spans="1:9" x14ac:dyDescent="0.25">
      <c r="A17" s="24"/>
      <c r="B17" s="25" t="s">
        <v>24</v>
      </c>
      <c r="C17" s="26" t="s">
        <v>25</v>
      </c>
      <c r="D17" s="27">
        <v>44585</v>
      </c>
      <c r="E17" s="28">
        <v>3023</v>
      </c>
      <c r="F17" s="29"/>
      <c r="G17" s="29"/>
      <c r="H17" s="28">
        <f t="shared" si="0"/>
        <v>3023</v>
      </c>
    </row>
    <row r="18" spans="1:9" x14ac:dyDescent="0.25">
      <c r="A18" s="24"/>
      <c r="B18" s="25" t="s">
        <v>27</v>
      </c>
      <c r="C18" s="26" t="s">
        <v>25</v>
      </c>
      <c r="D18" s="27">
        <v>44591</v>
      </c>
      <c r="E18" s="28">
        <v>625.5</v>
      </c>
      <c r="F18" s="29"/>
      <c r="G18" s="29"/>
      <c r="H18" s="28">
        <f t="shared" si="0"/>
        <v>625.5</v>
      </c>
    </row>
    <row r="19" spans="1:9" x14ac:dyDescent="0.25">
      <c r="A19" s="9"/>
      <c r="B19" s="18"/>
      <c r="C19" s="9"/>
      <c r="D19" s="18" t="s">
        <v>17</v>
      </c>
      <c r="E19" s="19">
        <f>SUM(E5:E18)</f>
        <v>33394.61</v>
      </c>
      <c r="F19" s="13">
        <f>SUM(F5:F18)</f>
        <v>7500</v>
      </c>
      <c r="G19" s="13"/>
      <c r="H19" s="19">
        <f>SUM(H5:H18)</f>
        <v>25894.61</v>
      </c>
      <c r="I19" s="1"/>
    </row>
    <row r="20" spans="1:9" x14ac:dyDescent="0.25">
      <c r="A20" s="20"/>
      <c r="B20" s="21"/>
      <c r="C20" s="20"/>
      <c r="D20" s="21"/>
      <c r="E20" s="22"/>
      <c r="F20" s="23"/>
      <c r="G20" s="23"/>
      <c r="H20" s="22"/>
      <c r="I20" s="1"/>
    </row>
    <row r="21" spans="1:9" x14ac:dyDescent="0.25">
      <c r="A21" s="1"/>
      <c r="B21" s="1" t="s">
        <v>18</v>
      </c>
      <c r="C21" s="1"/>
      <c r="D21" s="1"/>
      <c r="E21" s="1" t="s">
        <v>19</v>
      </c>
      <c r="F21" s="5"/>
      <c r="G21" s="5"/>
      <c r="H21" s="1"/>
      <c r="I21" s="1"/>
    </row>
    <row r="22" spans="1:9" x14ac:dyDescent="0.25">
      <c r="A22" s="1"/>
      <c r="B22" s="1" t="s">
        <v>20</v>
      </c>
      <c r="C22" s="1"/>
      <c r="D22" s="1"/>
      <c r="E22" s="1" t="s">
        <v>21</v>
      </c>
      <c r="F22" s="5"/>
      <c r="G22" s="5"/>
      <c r="H22" s="1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zoomScaleNormal="100"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44583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6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44580</v>
      </c>
      <c r="E7" s="10">
        <v>1500</v>
      </c>
      <c r="F7" s="17">
        <v>1500</v>
      </c>
      <c r="G7" s="17"/>
      <c r="H7" s="10">
        <f t="shared" si="0"/>
        <v>0</v>
      </c>
    </row>
    <row r="8" spans="1:9" x14ac:dyDescent="0.25">
      <c r="A8" s="9">
        <v>4</v>
      </c>
      <c r="B8" s="14" t="s">
        <v>14</v>
      </c>
      <c r="C8" s="15" t="s">
        <v>1</v>
      </c>
      <c r="D8" s="16">
        <v>44587</v>
      </c>
      <c r="E8" s="10">
        <v>1500</v>
      </c>
      <c r="F8" s="17"/>
      <c r="G8" s="17"/>
      <c r="H8" s="10">
        <f t="shared" si="0"/>
        <v>1500</v>
      </c>
    </row>
    <row r="9" spans="1:9" x14ac:dyDescent="0.25">
      <c r="A9" s="9">
        <v>5</v>
      </c>
      <c r="B9" s="14" t="s">
        <v>15</v>
      </c>
      <c r="C9" s="15" t="s">
        <v>1</v>
      </c>
      <c r="D9" s="16">
        <v>44580</v>
      </c>
      <c r="E9" s="10">
        <v>4500</v>
      </c>
      <c r="F9" s="17"/>
      <c r="G9" s="17"/>
      <c r="H9" s="10">
        <f t="shared" si="0"/>
        <v>4500</v>
      </c>
    </row>
    <row r="10" spans="1:9" ht="14.25" customHeight="1" x14ac:dyDescent="0.25">
      <c r="A10" s="9">
        <v>6</v>
      </c>
      <c r="B10" s="14" t="s">
        <v>15</v>
      </c>
      <c r="C10" s="15" t="s">
        <v>1</v>
      </c>
      <c r="D10" s="16">
        <v>44587</v>
      </c>
      <c r="E10" s="10">
        <v>4500</v>
      </c>
      <c r="F10" s="17"/>
      <c r="G10" s="17"/>
      <c r="H10" s="10">
        <f t="shared" si="0"/>
        <v>4500</v>
      </c>
    </row>
    <row r="11" spans="1:9" ht="14.25" customHeight="1" x14ac:dyDescent="0.25">
      <c r="A11" s="24"/>
      <c r="B11" s="25" t="s">
        <v>15</v>
      </c>
      <c r="C11" s="26" t="s">
        <v>1</v>
      </c>
      <c r="D11" s="27">
        <v>44594</v>
      </c>
      <c r="E11" s="28">
        <v>4500</v>
      </c>
      <c r="F11" s="29"/>
      <c r="G11" s="29"/>
      <c r="H11" s="28">
        <f t="shared" si="0"/>
        <v>4500</v>
      </c>
    </row>
    <row r="12" spans="1:9" x14ac:dyDescent="0.25">
      <c r="A12" s="9">
        <v>7</v>
      </c>
      <c r="B12" s="14" t="s">
        <v>16</v>
      </c>
      <c r="C12" s="15" t="s">
        <v>1</v>
      </c>
      <c r="D12" s="16">
        <v>44579</v>
      </c>
      <c r="E12" s="10">
        <v>2000</v>
      </c>
      <c r="F12" s="17"/>
      <c r="G12" s="17"/>
      <c r="H12" s="10">
        <f t="shared" si="0"/>
        <v>2000</v>
      </c>
    </row>
    <row r="13" spans="1:9" x14ac:dyDescent="0.25">
      <c r="A13" s="9">
        <v>8</v>
      </c>
      <c r="B13" s="14" t="s">
        <v>16</v>
      </c>
      <c r="C13" s="15" t="s">
        <v>1</v>
      </c>
      <c r="D13" s="16">
        <v>44586</v>
      </c>
      <c r="E13" s="10">
        <v>2000</v>
      </c>
      <c r="F13" s="17">
        <v>2000</v>
      </c>
      <c r="G13" s="17"/>
      <c r="H13" s="10">
        <f t="shared" si="0"/>
        <v>0</v>
      </c>
    </row>
    <row r="14" spans="1:9" x14ac:dyDescent="0.25">
      <c r="A14" s="9">
        <v>9</v>
      </c>
      <c r="B14" s="14" t="s">
        <v>24</v>
      </c>
      <c r="C14" s="15" t="s">
        <v>25</v>
      </c>
      <c r="D14" s="16">
        <v>44578</v>
      </c>
      <c r="E14" s="10">
        <v>3000</v>
      </c>
      <c r="F14" s="17">
        <v>3000</v>
      </c>
      <c r="G14" s="17"/>
      <c r="H14" s="10">
        <f t="shared" si="0"/>
        <v>0</v>
      </c>
    </row>
    <row r="15" spans="1:9" x14ac:dyDescent="0.25">
      <c r="A15" s="9">
        <v>10</v>
      </c>
      <c r="B15" s="14" t="s">
        <v>24</v>
      </c>
      <c r="C15" s="15" t="s">
        <v>25</v>
      </c>
      <c r="D15" s="16">
        <v>44585</v>
      </c>
      <c r="E15" s="10">
        <v>3023</v>
      </c>
      <c r="F15" s="17"/>
      <c r="G15" s="17"/>
      <c r="H15" s="10">
        <f t="shared" si="0"/>
        <v>3023</v>
      </c>
    </row>
    <row r="16" spans="1:9" x14ac:dyDescent="0.25">
      <c r="A16" s="9">
        <v>11</v>
      </c>
      <c r="B16" s="14" t="s">
        <v>27</v>
      </c>
      <c r="C16" s="15" t="s">
        <v>25</v>
      </c>
      <c r="D16" s="16">
        <v>44591</v>
      </c>
      <c r="E16" s="10">
        <v>625.5</v>
      </c>
      <c r="F16" s="17"/>
      <c r="G16" s="17"/>
      <c r="H16" s="10">
        <f t="shared" si="0"/>
        <v>625.5</v>
      </c>
    </row>
    <row r="17" spans="1:9" x14ac:dyDescent="0.25">
      <c r="A17" s="9"/>
      <c r="B17" s="18"/>
      <c r="C17" s="9"/>
      <c r="D17" s="18" t="s">
        <v>17</v>
      </c>
      <c r="E17" s="19">
        <f>SUM(E5:E16)</f>
        <v>30394.61</v>
      </c>
      <c r="F17" s="13">
        <f>SUM(F5:F16)</f>
        <v>6500</v>
      </c>
      <c r="G17" s="13"/>
      <c r="H17" s="19">
        <f>SUM(H5:H16)</f>
        <v>23894.61</v>
      </c>
      <c r="I17" s="1"/>
    </row>
    <row r="18" spans="1:9" x14ac:dyDescent="0.25">
      <c r="A18" s="20"/>
      <c r="B18" s="21"/>
      <c r="C18" s="20"/>
      <c r="D18" s="21"/>
      <c r="E18" s="22"/>
      <c r="F18" s="23"/>
      <c r="G18" s="23"/>
      <c r="H18" s="22"/>
      <c r="I18" s="1"/>
    </row>
    <row r="19" spans="1:9" x14ac:dyDescent="0.25">
      <c r="A19" s="1"/>
      <c r="B19" s="1" t="s">
        <v>18</v>
      </c>
      <c r="C19" s="1"/>
      <c r="D19" s="1"/>
      <c r="E19" s="1" t="s">
        <v>19</v>
      </c>
      <c r="F19" s="5"/>
      <c r="G19" s="5"/>
      <c r="H19" s="1"/>
      <c r="I19" s="1"/>
    </row>
    <row r="20" spans="1:9" x14ac:dyDescent="0.25">
      <c r="A20" s="1"/>
      <c r="B20" s="1" t="s">
        <v>20</v>
      </c>
      <c r="C20" s="1"/>
      <c r="D20" s="1"/>
      <c r="E20" s="1" t="s">
        <v>21</v>
      </c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1"/>
      <c r="I2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44590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29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5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44587</v>
      </c>
      <c r="E7" s="10">
        <v>1500</v>
      </c>
      <c r="F7" s="17">
        <v>1500</v>
      </c>
      <c r="G7" s="17"/>
      <c r="H7" s="10">
        <f t="shared" si="0"/>
        <v>0</v>
      </c>
    </row>
    <row r="8" spans="1:9" x14ac:dyDescent="0.25">
      <c r="A8" s="24"/>
      <c r="B8" s="25" t="s">
        <v>14</v>
      </c>
      <c r="C8" s="26" t="s">
        <v>1</v>
      </c>
      <c r="D8" s="27">
        <v>44600</v>
      </c>
      <c r="E8" s="28">
        <v>1500</v>
      </c>
      <c r="F8" s="29"/>
      <c r="G8" s="29"/>
      <c r="H8" s="28">
        <f t="shared" si="0"/>
        <v>1500</v>
      </c>
    </row>
    <row r="9" spans="1:9" x14ac:dyDescent="0.25">
      <c r="A9" s="9">
        <v>4</v>
      </c>
      <c r="B9" s="14" t="s">
        <v>15</v>
      </c>
      <c r="C9" s="15" t="s">
        <v>1</v>
      </c>
      <c r="D9" s="16">
        <v>44580</v>
      </c>
      <c r="E9" s="10">
        <v>4500</v>
      </c>
      <c r="F9" s="17">
        <v>2500</v>
      </c>
      <c r="G9" s="17"/>
      <c r="H9" s="10">
        <f t="shared" si="0"/>
        <v>2000</v>
      </c>
    </row>
    <row r="10" spans="1:9" ht="14.25" customHeight="1" x14ac:dyDescent="0.25">
      <c r="A10" s="9">
        <v>5</v>
      </c>
      <c r="B10" s="14" t="s">
        <v>15</v>
      </c>
      <c r="C10" s="15" t="s">
        <v>1</v>
      </c>
      <c r="D10" s="16">
        <v>44587</v>
      </c>
      <c r="E10" s="10">
        <v>4500</v>
      </c>
      <c r="F10" s="17"/>
      <c r="G10" s="17"/>
      <c r="H10" s="10">
        <f t="shared" si="0"/>
        <v>4500</v>
      </c>
    </row>
    <row r="11" spans="1:9" ht="14.25" customHeight="1" x14ac:dyDescent="0.25">
      <c r="A11" s="9">
        <v>6</v>
      </c>
      <c r="B11" s="14" t="s">
        <v>15</v>
      </c>
      <c r="C11" s="15" t="s">
        <v>1</v>
      </c>
      <c r="D11" s="16">
        <v>44594</v>
      </c>
      <c r="E11" s="10">
        <v>4500</v>
      </c>
      <c r="F11" s="17"/>
      <c r="G11" s="17"/>
      <c r="H11" s="10">
        <f t="shared" si="0"/>
        <v>4500</v>
      </c>
    </row>
    <row r="12" spans="1:9" ht="14.25" customHeight="1" x14ac:dyDescent="0.25">
      <c r="A12" s="24"/>
      <c r="B12" s="25" t="s">
        <v>15</v>
      </c>
      <c r="C12" s="26" t="s">
        <v>1</v>
      </c>
      <c r="D12" s="27">
        <v>44601</v>
      </c>
      <c r="E12" s="28">
        <v>4500</v>
      </c>
      <c r="F12" s="29"/>
      <c r="G12" s="29"/>
      <c r="H12" s="28">
        <f t="shared" si="0"/>
        <v>4500</v>
      </c>
    </row>
    <row r="13" spans="1:9" x14ac:dyDescent="0.25">
      <c r="A13" s="9">
        <v>7</v>
      </c>
      <c r="B13" s="14" t="s">
        <v>16</v>
      </c>
      <c r="C13" s="15" t="s">
        <v>1</v>
      </c>
      <c r="D13" s="16">
        <v>44579</v>
      </c>
      <c r="E13" s="10">
        <v>2000</v>
      </c>
      <c r="F13" s="17"/>
      <c r="G13" s="17"/>
      <c r="H13" s="10">
        <f t="shared" si="0"/>
        <v>2000</v>
      </c>
    </row>
    <row r="14" spans="1:9" x14ac:dyDescent="0.25">
      <c r="A14" s="9">
        <v>8</v>
      </c>
      <c r="B14" s="14" t="s">
        <v>24</v>
      </c>
      <c r="C14" s="15" t="s">
        <v>25</v>
      </c>
      <c r="D14" s="16">
        <v>44585</v>
      </c>
      <c r="E14" s="10">
        <v>3023</v>
      </c>
      <c r="F14" s="17">
        <v>3023</v>
      </c>
      <c r="G14" s="17"/>
      <c r="H14" s="10">
        <f t="shared" si="0"/>
        <v>0</v>
      </c>
    </row>
    <row r="15" spans="1:9" x14ac:dyDescent="0.25">
      <c r="A15" s="9">
        <v>9</v>
      </c>
      <c r="B15" s="14" t="s">
        <v>27</v>
      </c>
      <c r="C15" s="15" t="s">
        <v>25</v>
      </c>
      <c r="D15" s="16">
        <v>44591</v>
      </c>
      <c r="E15" s="10">
        <v>625.5</v>
      </c>
      <c r="F15" s="17">
        <v>625.5</v>
      </c>
      <c r="G15" s="17"/>
      <c r="H15" s="10">
        <f t="shared" si="0"/>
        <v>0</v>
      </c>
    </row>
    <row r="16" spans="1:9" x14ac:dyDescent="0.25">
      <c r="A16" s="9"/>
      <c r="B16" s="18"/>
      <c r="C16" s="9"/>
      <c r="D16" s="18" t="s">
        <v>17</v>
      </c>
      <c r="E16" s="19">
        <f>SUM(E5:E15)</f>
        <v>29894.61</v>
      </c>
      <c r="F16" s="13">
        <f>SUM(F5:F15)</f>
        <v>7648.5</v>
      </c>
      <c r="G16" s="13"/>
      <c r="H16" s="19">
        <f>SUM(H5:H15)</f>
        <v>22246.11</v>
      </c>
      <c r="I16" s="1"/>
    </row>
    <row r="17" spans="1:9" x14ac:dyDescent="0.25">
      <c r="A17" s="20"/>
      <c r="B17" s="21"/>
      <c r="C17" s="20"/>
      <c r="D17" s="21"/>
      <c r="E17" s="22"/>
      <c r="F17" s="23"/>
      <c r="G17" s="23"/>
      <c r="H17" s="22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1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1"/>
      <c r="I21" s="1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44597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3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44600</v>
      </c>
      <c r="E7" s="10">
        <v>1500</v>
      </c>
      <c r="F7" s="17"/>
      <c r="G7" s="17"/>
      <c r="H7" s="10">
        <f t="shared" si="0"/>
        <v>1500</v>
      </c>
    </row>
    <row r="8" spans="1:9" x14ac:dyDescent="0.25">
      <c r="A8" s="9">
        <v>4</v>
      </c>
      <c r="B8" s="14" t="s">
        <v>15</v>
      </c>
      <c r="C8" s="15" t="s">
        <v>1</v>
      </c>
      <c r="D8" s="16">
        <v>44580</v>
      </c>
      <c r="E8" s="10">
        <v>2000</v>
      </c>
      <c r="F8" s="17">
        <v>2000</v>
      </c>
      <c r="G8" s="17"/>
      <c r="H8" s="10">
        <f t="shared" si="0"/>
        <v>0</v>
      </c>
    </row>
    <row r="9" spans="1:9" ht="14.25" customHeight="1" x14ac:dyDescent="0.25">
      <c r="A9" s="9">
        <v>5</v>
      </c>
      <c r="B9" s="14" t="s">
        <v>15</v>
      </c>
      <c r="C9" s="15" t="s">
        <v>1</v>
      </c>
      <c r="D9" s="16">
        <v>44587</v>
      </c>
      <c r="E9" s="10">
        <v>4500</v>
      </c>
      <c r="F9" s="17">
        <v>2500</v>
      </c>
      <c r="G9" s="17"/>
      <c r="H9" s="10">
        <f t="shared" si="0"/>
        <v>2000</v>
      </c>
    </row>
    <row r="10" spans="1:9" ht="14.25" customHeight="1" x14ac:dyDescent="0.25">
      <c r="A10" s="9">
        <v>6</v>
      </c>
      <c r="B10" s="14" t="s">
        <v>15</v>
      </c>
      <c r="C10" s="15" t="s">
        <v>1</v>
      </c>
      <c r="D10" s="16">
        <v>44594</v>
      </c>
      <c r="E10" s="10">
        <v>4500</v>
      </c>
      <c r="F10" s="17"/>
      <c r="G10" s="17"/>
      <c r="H10" s="10">
        <f t="shared" si="0"/>
        <v>4500</v>
      </c>
    </row>
    <row r="11" spans="1:9" ht="14.25" customHeight="1" x14ac:dyDescent="0.25">
      <c r="A11" s="9">
        <v>7</v>
      </c>
      <c r="B11" s="14" t="s">
        <v>15</v>
      </c>
      <c r="C11" s="15" t="s">
        <v>1</v>
      </c>
      <c r="D11" s="16">
        <v>44601</v>
      </c>
      <c r="E11" s="10">
        <v>4500</v>
      </c>
      <c r="F11" s="17"/>
      <c r="G11" s="17"/>
      <c r="H11" s="10">
        <f t="shared" si="0"/>
        <v>4500</v>
      </c>
    </row>
    <row r="12" spans="1:9" ht="14.25" customHeight="1" x14ac:dyDescent="0.25">
      <c r="A12" s="24"/>
      <c r="B12" s="25" t="s">
        <v>15</v>
      </c>
      <c r="C12" s="26" t="s">
        <v>1</v>
      </c>
      <c r="D12" s="27">
        <v>44608</v>
      </c>
      <c r="E12" s="28">
        <v>4500</v>
      </c>
      <c r="F12" s="29"/>
      <c r="G12" s="29"/>
      <c r="H12" s="28">
        <f t="shared" si="0"/>
        <v>4500</v>
      </c>
    </row>
    <row r="13" spans="1:9" x14ac:dyDescent="0.25">
      <c r="A13" s="9">
        <v>8</v>
      </c>
      <c r="B13" s="14" t="s">
        <v>16</v>
      </c>
      <c r="C13" s="15" t="s">
        <v>1</v>
      </c>
      <c r="D13" s="16">
        <v>44579</v>
      </c>
      <c r="E13" s="10">
        <v>2000</v>
      </c>
      <c r="F13" s="17">
        <v>2000</v>
      </c>
      <c r="G13" s="17"/>
      <c r="H13" s="10">
        <f t="shared" si="0"/>
        <v>0</v>
      </c>
    </row>
    <row r="14" spans="1:9" x14ac:dyDescent="0.25">
      <c r="A14" s="9"/>
      <c r="B14" s="18"/>
      <c r="C14" s="9"/>
      <c r="D14" s="18" t="s">
        <v>17</v>
      </c>
      <c r="E14" s="19">
        <f>SUM(E5:E13)</f>
        <v>26746.11</v>
      </c>
      <c r="F14" s="13">
        <f>SUM(F5:F13)</f>
        <v>6500</v>
      </c>
      <c r="G14" s="13"/>
      <c r="H14" s="19">
        <f>SUM(H5:H13)</f>
        <v>20246.11</v>
      </c>
      <c r="I14" s="1"/>
    </row>
    <row r="15" spans="1:9" x14ac:dyDescent="0.25">
      <c r="A15" s="20"/>
      <c r="B15" s="21"/>
      <c r="C15" s="20"/>
      <c r="D15" s="21"/>
      <c r="E15" s="22"/>
      <c r="F15" s="23"/>
      <c r="G15" s="23"/>
      <c r="H15" s="22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44604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31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4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44600</v>
      </c>
      <c r="E7" s="10">
        <v>1500</v>
      </c>
      <c r="F7" s="17">
        <v>1500</v>
      </c>
      <c r="G7" s="17"/>
      <c r="H7" s="10">
        <f t="shared" si="0"/>
        <v>0</v>
      </c>
    </row>
    <row r="8" spans="1:9" x14ac:dyDescent="0.25">
      <c r="A8" s="24"/>
      <c r="B8" s="25" t="s">
        <v>14</v>
      </c>
      <c r="C8" s="26" t="s">
        <v>1</v>
      </c>
      <c r="D8" s="27">
        <v>44608</v>
      </c>
      <c r="E8" s="28">
        <v>1586</v>
      </c>
      <c r="F8" s="29"/>
      <c r="G8" s="29"/>
      <c r="H8" s="28">
        <f t="shared" si="0"/>
        <v>1586</v>
      </c>
    </row>
    <row r="9" spans="1:9" x14ac:dyDescent="0.25">
      <c r="A9" s="24"/>
      <c r="B9" s="25" t="s">
        <v>14</v>
      </c>
      <c r="C9" s="26" t="s">
        <v>1</v>
      </c>
      <c r="D9" s="27">
        <v>44615</v>
      </c>
      <c r="E9" s="28">
        <v>1500</v>
      </c>
      <c r="F9" s="29"/>
      <c r="G9" s="29"/>
      <c r="H9" s="28">
        <f t="shared" si="0"/>
        <v>1500</v>
      </c>
    </row>
    <row r="10" spans="1:9" ht="14.25" customHeight="1" x14ac:dyDescent="0.25">
      <c r="A10" s="9">
        <v>4</v>
      </c>
      <c r="B10" s="14" t="s">
        <v>15</v>
      </c>
      <c r="C10" s="15" t="s">
        <v>1</v>
      </c>
      <c r="D10" s="16">
        <v>44587</v>
      </c>
      <c r="E10" s="10">
        <v>2000</v>
      </c>
      <c r="F10" s="17">
        <v>2000</v>
      </c>
      <c r="G10" s="17"/>
      <c r="H10" s="10">
        <f t="shared" si="0"/>
        <v>0</v>
      </c>
    </row>
    <row r="11" spans="1:9" ht="14.25" customHeight="1" x14ac:dyDescent="0.25">
      <c r="A11" s="9">
        <v>5</v>
      </c>
      <c r="B11" s="14" t="s">
        <v>15</v>
      </c>
      <c r="C11" s="15" t="s">
        <v>1</v>
      </c>
      <c r="D11" s="16">
        <v>44594</v>
      </c>
      <c r="E11" s="10">
        <v>4500</v>
      </c>
      <c r="F11" s="17">
        <v>2500</v>
      </c>
      <c r="G11" s="17"/>
      <c r="H11" s="10">
        <f t="shared" si="0"/>
        <v>2000</v>
      </c>
    </row>
    <row r="12" spans="1:9" ht="14.25" customHeight="1" x14ac:dyDescent="0.25">
      <c r="A12" s="9">
        <v>6</v>
      </c>
      <c r="B12" s="14" t="s">
        <v>15</v>
      </c>
      <c r="C12" s="15" t="s">
        <v>1</v>
      </c>
      <c r="D12" s="16">
        <v>44601</v>
      </c>
      <c r="E12" s="10">
        <v>4500</v>
      </c>
      <c r="F12" s="17"/>
      <c r="G12" s="17"/>
      <c r="H12" s="10">
        <f t="shared" si="0"/>
        <v>4500</v>
      </c>
    </row>
    <row r="13" spans="1:9" ht="14.25" customHeight="1" x14ac:dyDescent="0.25">
      <c r="A13" s="9">
        <v>7</v>
      </c>
      <c r="B13" s="14" t="s">
        <v>15</v>
      </c>
      <c r="C13" s="15" t="s">
        <v>1</v>
      </c>
      <c r="D13" s="16">
        <v>44608</v>
      </c>
      <c r="E13" s="10">
        <v>4500</v>
      </c>
      <c r="F13" s="17"/>
      <c r="G13" s="17"/>
      <c r="H13" s="10">
        <f t="shared" si="0"/>
        <v>4500</v>
      </c>
    </row>
    <row r="14" spans="1:9" ht="14.25" customHeight="1" x14ac:dyDescent="0.25">
      <c r="A14" s="24"/>
      <c r="B14" s="25" t="s">
        <v>16</v>
      </c>
      <c r="C14" s="26" t="s">
        <v>1</v>
      </c>
      <c r="D14" s="27">
        <v>44615</v>
      </c>
      <c r="E14" s="28">
        <v>6291.6</v>
      </c>
      <c r="F14" s="29"/>
      <c r="G14" s="29"/>
      <c r="H14" s="28">
        <f t="shared" si="0"/>
        <v>6291.6</v>
      </c>
    </row>
    <row r="15" spans="1:9" x14ac:dyDescent="0.25">
      <c r="A15" s="9"/>
      <c r="B15" s="18"/>
      <c r="C15" s="9"/>
      <c r="D15" s="18" t="s">
        <v>17</v>
      </c>
      <c r="E15" s="19">
        <f>SUM(E5:E14)</f>
        <v>29623.71</v>
      </c>
      <c r="F15" s="13">
        <f>SUM(F5:F14)</f>
        <v>6000</v>
      </c>
      <c r="G15" s="13"/>
      <c r="H15" s="19">
        <f>SUM(H5:H14)</f>
        <v>23623.71</v>
      </c>
      <c r="I15" s="1"/>
    </row>
    <row r="16" spans="1:9" x14ac:dyDescent="0.25">
      <c r="A16" s="20"/>
      <c r="B16" s="21"/>
      <c r="C16" s="20"/>
      <c r="D16" s="21"/>
      <c r="E16" s="22"/>
      <c r="F16" s="23"/>
      <c r="G16" s="23"/>
      <c r="H16" s="22"/>
      <c r="I16" s="1"/>
    </row>
    <row r="17" spans="1:9" x14ac:dyDescent="0.25">
      <c r="A17" s="1"/>
      <c r="B17" s="1" t="s">
        <v>18</v>
      </c>
      <c r="C17" s="1"/>
      <c r="D17" s="1"/>
      <c r="E17" s="1" t="s">
        <v>19</v>
      </c>
      <c r="F17" s="5"/>
      <c r="G17" s="5"/>
      <c r="H17" s="1"/>
      <c r="I17" s="1"/>
    </row>
    <row r="18" spans="1:9" x14ac:dyDescent="0.25">
      <c r="A18" s="1"/>
      <c r="B18" s="1" t="s">
        <v>20</v>
      </c>
      <c r="C18" s="1"/>
      <c r="D18" s="1"/>
      <c r="E18" s="1" t="s">
        <v>21</v>
      </c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44611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32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3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44608</v>
      </c>
      <c r="E7" s="10">
        <v>1586</v>
      </c>
      <c r="F7" s="17">
        <v>1586</v>
      </c>
      <c r="G7" s="17"/>
      <c r="H7" s="10">
        <f t="shared" si="0"/>
        <v>0</v>
      </c>
    </row>
    <row r="8" spans="1:9" x14ac:dyDescent="0.25">
      <c r="A8" s="9">
        <v>4</v>
      </c>
      <c r="B8" s="14" t="s">
        <v>14</v>
      </c>
      <c r="C8" s="15" t="s">
        <v>1</v>
      </c>
      <c r="D8" s="16">
        <v>44615</v>
      </c>
      <c r="E8" s="10">
        <v>1500</v>
      </c>
      <c r="F8" s="17"/>
      <c r="G8" s="17"/>
      <c r="H8" s="10">
        <f t="shared" si="0"/>
        <v>1500</v>
      </c>
    </row>
    <row r="9" spans="1:9" x14ac:dyDescent="0.25">
      <c r="A9" s="24"/>
      <c r="B9" s="25" t="s">
        <v>14</v>
      </c>
      <c r="C9" s="26" t="s">
        <v>1</v>
      </c>
      <c r="D9" s="27">
        <v>44622</v>
      </c>
      <c r="E9" s="28">
        <v>1500</v>
      </c>
      <c r="F9" s="29"/>
      <c r="G9" s="29"/>
      <c r="H9" s="28">
        <f t="shared" si="0"/>
        <v>1500</v>
      </c>
    </row>
    <row r="10" spans="1:9" ht="14.25" customHeight="1" x14ac:dyDescent="0.25">
      <c r="A10" s="9">
        <v>5</v>
      </c>
      <c r="B10" s="14" t="s">
        <v>15</v>
      </c>
      <c r="C10" s="15" t="s">
        <v>1</v>
      </c>
      <c r="D10" s="16">
        <v>44594</v>
      </c>
      <c r="E10" s="10">
        <v>2000</v>
      </c>
      <c r="F10" s="17">
        <v>2000</v>
      </c>
      <c r="G10" s="17"/>
      <c r="H10" s="10">
        <f t="shared" si="0"/>
        <v>0</v>
      </c>
    </row>
    <row r="11" spans="1:9" ht="14.25" customHeight="1" x14ac:dyDescent="0.25">
      <c r="A11" s="9">
        <v>6</v>
      </c>
      <c r="B11" s="14" t="s">
        <v>15</v>
      </c>
      <c r="C11" s="15" t="s">
        <v>1</v>
      </c>
      <c r="D11" s="16">
        <v>44601</v>
      </c>
      <c r="E11" s="10">
        <v>4500</v>
      </c>
      <c r="F11" s="17"/>
      <c r="G11" s="17"/>
      <c r="H11" s="10">
        <f t="shared" si="0"/>
        <v>4500</v>
      </c>
    </row>
    <row r="12" spans="1:9" ht="14.25" customHeight="1" x14ac:dyDescent="0.25">
      <c r="A12" s="9">
        <v>7</v>
      </c>
      <c r="B12" s="14" t="s">
        <v>15</v>
      </c>
      <c r="C12" s="15" t="s">
        <v>1</v>
      </c>
      <c r="D12" s="16">
        <v>44608</v>
      </c>
      <c r="E12" s="10">
        <v>4500</v>
      </c>
      <c r="F12" s="17">
        <v>2500</v>
      </c>
      <c r="G12" s="17"/>
      <c r="H12" s="10">
        <f t="shared" si="0"/>
        <v>2000</v>
      </c>
    </row>
    <row r="13" spans="1:9" ht="14.25" customHeight="1" x14ac:dyDescent="0.25">
      <c r="A13" s="9">
        <v>8</v>
      </c>
      <c r="B13" s="14" t="s">
        <v>16</v>
      </c>
      <c r="C13" s="15" t="s">
        <v>1</v>
      </c>
      <c r="D13" s="16">
        <v>44615</v>
      </c>
      <c r="E13" s="10">
        <v>6291.6</v>
      </c>
      <c r="F13" s="17">
        <v>3000</v>
      </c>
      <c r="G13" s="17"/>
      <c r="H13" s="10">
        <f t="shared" si="0"/>
        <v>3291.6000000000004</v>
      </c>
    </row>
    <row r="14" spans="1:9" x14ac:dyDescent="0.25">
      <c r="A14" s="9"/>
      <c r="B14" s="18"/>
      <c r="C14" s="9"/>
      <c r="D14" s="18" t="s">
        <v>17</v>
      </c>
      <c r="E14" s="19">
        <f>SUM(E5:E13)</f>
        <v>25123.71</v>
      </c>
      <c r="F14" s="13">
        <f>SUM(F5:F13)</f>
        <v>9086</v>
      </c>
      <c r="G14" s="13"/>
      <c r="H14" s="19">
        <f>SUM(H5:H13)</f>
        <v>16037.710000000001</v>
      </c>
      <c r="I14" s="1"/>
    </row>
    <row r="15" spans="1:9" x14ac:dyDescent="0.25">
      <c r="A15" s="20"/>
      <c r="B15" s="21"/>
      <c r="C15" s="20"/>
      <c r="D15" s="21"/>
      <c r="E15" s="22"/>
      <c r="F15" s="23"/>
      <c r="G15" s="23"/>
      <c r="H15" s="22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F13" sqref="F13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44618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2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44615</v>
      </c>
      <c r="E7" s="10">
        <v>1500</v>
      </c>
      <c r="F7" s="17">
        <v>1500</v>
      </c>
      <c r="G7" s="17"/>
      <c r="H7" s="10">
        <f t="shared" si="0"/>
        <v>0</v>
      </c>
    </row>
    <row r="8" spans="1:9" x14ac:dyDescent="0.25">
      <c r="A8" s="9">
        <v>4</v>
      </c>
      <c r="B8" s="14" t="s">
        <v>14</v>
      </c>
      <c r="C8" s="15" t="s">
        <v>1</v>
      </c>
      <c r="D8" s="16">
        <v>44622</v>
      </c>
      <c r="E8" s="10">
        <v>1500</v>
      </c>
      <c r="F8" s="17"/>
      <c r="G8" s="17"/>
      <c r="H8" s="10">
        <f t="shared" si="0"/>
        <v>1500</v>
      </c>
    </row>
    <row r="9" spans="1:9" ht="14.25" customHeight="1" x14ac:dyDescent="0.25">
      <c r="A9" s="9">
        <v>5</v>
      </c>
      <c r="B9" s="14" t="s">
        <v>15</v>
      </c>
      <c r="C9" s="15" t="s">
        <v>1</v>
      </c>
      <c r="D9" s="16">
        <v>44601</v>
      </c>
      <c r="E9" s="10">
        <v>4500</v>
      </c>
      <c r="F9" s="17">
        <v>2500</v>
      </c>
      <c r="G9" s="17"/>
      <c r="H9" s="10">
        <f t="shared" si="0"/>
        <v>2000</v>
      </c>
    </row>
    <row r="10" spans="1:9" ht="14.25" customHeight="1" x14ac:dyDescent="0.25">
      <c r="A10" s="9">
        <v>6</v>
      </c>
      <c r="B10" s="14" t="s">
        <v>15</v>
      </c>
      <c r="C10" s="15" t="s">
        <v>1</v>
      </c>
      <c r="D10" s="16">
        <v>44608</v>
      </c>
      <c r="E10" s="10">
        <v>2000</v>
      </c>
      <c r="F10" s="17">
        <v>2000</v>
      </c>
      <c r="G10" s="17"/>
      <c r="H10" s="10">
        <f t="shared" si="0"/>
        <v>0</v>
      </c>
    </row>
    <row r="11" spans="1:9" ht="14.25" customHeight="1" x14ac:dyDescent="0.25">
      <c r="A11" s="9">
        <v>7</v>
      </c>
      <c r="B11" s="14" t="s">
        <v>16</v>
      </c>
      <c r="C11" s="15" t="s">
        <v>1</v>
      </c>
      <c r="D11" s="16">
        <v>44615</v>
      </c>
      <c r="E11" s="10">
        <v>3291.6000000000004</v>
      </c>
      <c r="F11" s="17">
        <v>3291.6</v>
      </c>
      <c r="G11" s="17"/>
      <c r="H11" s="10">
        <f t="shared" si="0"/>
        <v>4.5474735088646412E-13</v>
      </c>
    </row>
    <row r="12" spans="1:9" ht="14.25" customHeight="1" x14ac:dyDescent="0.25">
      <c r="A12" s="24"/>
      <c r="B12" s="25" t="s">
        <v>16</v>
      </c>
      <c r="C12" s="26" t="s">
        <v>1</v>
      </c>
      <c r="D12" s="27">
        <v>44627</v>
      </c>
      <c r="E12" s="28">
        <v>6000</v>
      </c>
      <c r="F12" s="29"/>
      <c r="G12" s="29"/>
      <c r="H12" s="28">
        <f t="shared" si="0"/>
        <v>6000</v>
      </c>
    </row>
    <row r="13" spans="1:9" x14ac:dyDescent="0.25">
      <c r="A13" s="9"/>
      <c r="B13" s="18"/>
      <c r="C13" s="9"/>
      <c r="D13" s="18" t="s">
        <v>17</v>
      </c>
      <c r="E13" s="19">
        <f>SUM(E5:E12)</f>
        <v>22037.71</v>
      </c>
      <c r="F13" s="13">
        <f>SUM(F5:F12)</f>
        <v>9291.6</v>
      </c>
      <c r="G13" s="13"/>
      <c r="H13" s="19">
        <f>SUM(H5:H12)</f>
        <v>12746.11</v>
      </c>
      <c r="I13" s="1"/>
    </row>
    <row r="14" spans="1:9" x14ac:dyDescent="0.25">
      <c r="A14" s="20"/>
      <c r="B14" s="21"/>
      <c r="C14" s="20"/>
      <c r="D14" s="21"/>
      <c r="E14" s="22"/>
      <c r="F14" s="23"/>
      <c r="G14" s="23"/>
      <c r="H14" s="22"/>
      <c r="I14" s="1"/>
    </row>
    <row r="15" spans="1:9" x14ac:dyDescent="0.25">
      <c r="A15" s="1"/>
      <c r="B15" s="1" t="s">
        <v>18</v>
      </c>
      <c r="C15" s="1"/>
      <c r="D15" s="1"/>
      <c r="E15" s="1" t="s">
        <v>19</v>
      </c>
      <c r="F15" s="5"/>
      <c r="G15" s="5"/>
      <c r="H15" s="1"/>
      <c r="I15" s="1"/>
    </row>
    <row r="16" spans="1:9" x14ac:dyDescent="0.25">
      <c r="A16" s="1"/>
      <c r="B16" s="1" t="s">
        <v>20</v>
      </c>
      <c r="C16" s="1"/>
      <c r="D16" s="1"/>
      <c r="E16" s="1" t="s">
        <v>21</v>
      </c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44625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34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1" si="0">E6-F6-G6</f>
        <v>1853.5</v>
      </c>
      <c r="I6" s="1"/>
    </row>
    <row r="7" spans="1:9" x14ac:dyDescent="0.25">
      <c r="A7" s="9">
        <v>3</v>
      </c>
      <c r="B7" s="14" t="s">
        <v>14</v>
      </c>
      <c r="C7" s="15" t="s">
        <v>1</v>
      </c>
      <c r="D7" s="16">
        <v>44622</v>
      </c>
      <c r="E7" s="10">
        <v>1500</v>
      </c>
      <c r="F7" s="17">
        <v>1500</v>
      </c>
      <c r="G7" s="17"/>
      <c r="H7" s="10">
        <f t="shared" si="0"/>
        <v>0</v>
      </c>
    </row>
    <row r="8" spans="1:9" ht="14.25" customHeight="1" x14ac:dyDescent="0.25">
      <c r="A8" s="9">
        <v>4</v>
      </c>
      <c r="B8" s="14" t="s">
        <v>15</v>
      </c>
      <c r="C8" s="15" t="s">
        <v>1</v>
      </c>
      <c r="D8" s="16">
        <v>44601</v>
      </c>
      <c r="E8" s="10">
        <v>2000</v>
      </c>
      <c r="F8" s="17">
        <v>2000</v>
      </c>
      <c r="G8" s="17"/>
      <c r="H8" s="10">
        <f t="shared" si="0"/>
        <v>0</v>
      </c>
    </row>
    <row r="9" spans="1:9" ht="14.25" customHeight="1" x14ac:dyDescent="0.25">
      <c r="A9" s="9">
        <v>5</v>
      </c>
      <c r="B9" s="14" t="s">
        <v>16</v>
      </c>
      <c r="C9" s="15" t="s">
        <v>1</v>
      </c>
      <c r="D9" s="16">
        <v>44627</v>
      </c>
      <c r="E9" s="10">
        <v>6000</v>
      </c>
      <c r="F9" s="17"/>
      <c r="G9" s="17"/>
      <c r="H9" s="10">
        <f t="shared" si="0"/>
        <v>6000</v>
      </c>
    </row>
    <row r="10" spans="1:9" ht="14.25" customHeight="1" x14ac:dyDescent="0.25">
      <c r="A10" s="24"/>
      <c r="B10" s="25" t="s">
        <v>35</v>
      </c>
      <c r="C10" s="26" t="s">
        <v>25</v>
      </c>
      <c r="D10" s="27">
        <v>44627</v>
      </c>
      <c r="E10" s="28">
        <v>2840.8</v>
      </c>
      <c r="F10" s="29"/>
      <c r="G10" s="29"/>
      <c r="H10" s="28">
        <f t="shared" si="0"/>
        <v>2840.8</v>
      </c>
    </row>
    <row r="11" spans="1:9" ht="14.25" customHeight="1" x14ac:dyDescent="0.25">
      <c r="A11" s="24"/>
      <c r="B11" s="25" t="s">
        <v>35</v>
      </c>
      <c r="C11" s="26" t="s">
        <v>25</v>
      </c>
      <c r="D11" s="27">
        <v>44634</v>
      </c>
      <c r="E11" s="28">
        <v>2000</v>
      </c>
      <c r="F11" s="29"/>
      <c r="G11" s="29"/>
      <c r="H11" s="28">
        <f t="shared" si="0"/>
        <v>2000</v>
      </c>
    </row>
    <row r="12" spans="1:9" x14ac:dyDescent="0.25">
      <c r="A12" s="9"/>
      <c r="B12" s="18"/>
      <c r="C12" s="9"/>
      <c r="D12" s="18" t="s">
        <v>17</v>
      </c>
      <c r="E12" s="19">
        <f>SUM(E5:E11)</f>
        <v>17586.91</v>
      </c>
      <c r="F12" s="13">
        <f>SUM(F5:F11)</f>
        <v>3500</v>
      </c>
      <c r="G12" s="13"/>
      <c r="H12" s="19">
        <f>SUM(H5:H11)</f>
        <v>14086.91</v>
      </c>
      <c r="I12" s="1"/>
    </row>
    <row r="13" spans="1:9" x14ac:dyDescent="0.25">
      <c r="A13" s="20"/>
      <c r="B13" s="21"/>
      <c r="C13" s="20"/>
      <c r="D13" s="21"/>
      <c r="E13" s="22"/>
      <c r="F13" s="23"/>
      <c r="G13" s="23"/>
      <c r="H13" s="22"/>
      <c r="I13" s="1"/>
    </row>
    <row r="14" spans="1:9" x14ac:dyDescent="0.25">
      <c r="A14" s="1"/>
      <c r="B14" s="1" t="s">
        <v>18</v>
      </c>
      <c r="C14" s="1"/>
      <c r="D14" s="1"/>
      <c r="E14" s="1" t="s">
        <v>19</v>
      </c>
      <c r="F14" s="5"/>
      <c r="G14" s="5"/>
      <c r="H14" s="1"/>
      <c r="I14" s="1"/>
    </row>
    <row r="15" spans="1:9" x14ac:dyDescent="0.25">
      <c r="A15" s="1"/>
      <c r="B15" s="1" t="s">
        <v>20</v>
      </c>
      <c r="C15" s="1"/>
      <c r="D15" s="1"/>
      <c r="E15" s="1" t="s">
        <v>21</v>
      </c>
      <c r="F15" s="5"/>
      <c r="G15" s="5"/>
      <c r="H15" s="1"/>
      <c r="I15" s="1"/>
    </row>
    <row r="16" spans="1:9" x14ac:dyDescent="0.25">
      <c r="A16" s="1"/>
      <c r="B16" s="1"/>
      <c r="C16" s="1"/>
      <c r="D16" s="1"/>
      <c r="E16" s="1"/>
      <c r="F16" s="5"/>
      <c r="G16" s="5"/>
      <c r="H16" s="1"/>
      <c r="I16" s="1"/>
    </row>
    <row r="17" spans="1:9" x14ac:dyDescent="0.25">
      <c r="A17" s="1"/>
      <c r="B17" s="1"/>
      <c r="C17" s="1"/>
      <c r="D17" s="1"/>
      <c r="E17" s="1"/>
      <c r="F17" s="5"/>
      <c r="G17" s="5"/>
      <c r="H17" s="1"/>
      <c r="I17" s="1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activeCell="G13" sqref="G13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44632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36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11" si="0">E6-F6</f>
        <v>1853.5</v>
      </c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44627</v>
      </c>
      <c r="E7" s="10">
        <v>6000</v>
      </c>
      <c r="F7" s="17">
        <v>3000</v>
      </c>
      <c r="G7" s="10">
        <f t="shared" si="0"/>
        <v>3000</v>
      </c>
    </row>
    <row r="8" spans="1:8" ht="14.25" customHeight="1" x14ac:dyDescent="0.25">
      <c r="A8" s="24"/>
      <c r="B8" s="25" t="s">
        <v>16</v>
      </c>
      <c r="C8" s="26" t="s">
        <v>1</v>
      </c>
      <c r="D8" s="27">
        <v>44642</v>
      </c>
      <c r="E8" s="28">
        <v>6000</v>
      </c>
      <c r="F8" s="29"/>
      <c r="G8" s="10">
        <f t="shared" si="0"/>
        <v>6000</v>
      </c>
    </row>
    <row r="9" spans="1:8" ht="14.25" customHeight="1" x14ac:dyDescent="0.25">
      <c r="A9" s="9">
        <v>4</v>
      </c>
      <c r="B9" s="14" t="s">
        <v>35</v>
      </c>
      <c r="C9" s="15" t="s">
        <v>25</v>
      </c>
      <c r="D9" s="16">
        <v>44627</v>
      </c>
      <c r="E9" s="10">
        <v>2840.8</v>
      </c>
      <c r="F9" s="17">
        <v>1500</v>
      </c>
      <c r="G9" s="10">
        <f t="shared" si="0"/>
        <v>1340.8000000000002</v>
      </c>
    </row>
    <row r="10" spans="1:8" ht="14.25" customHeight="1" x14ac:dyDescent="0.25">
      <c r="A10" s="9">
        <v>5</v>
      </c>
      <c r="B10" s="14" t="s">
        <v>35</v>
      </c>
      <c r="C10" s="15" t="s">
        <v>25</v>
      </c>
      <c r="D10" s="16">
        <v>44634</v>
      </c>
      <c r="E10" s="10">
        <v>2000</v>
      </c>
      <c r="F10" s="17"/>
      <c r="G10" s="10">
        <f t="shared" si="0"/>
        <v>2000</v>
      </c>
    </row>
    <row r="11" spans="1:8" ht="14.25" customHeight="1" x14ac:dyDescent="0.25">
      <c r="A11" s="24"/>
      <c r="B11" s="25" t="s">
        <v>35</v>
      </c>
      <c r="C11" s="26" t="s">
        <v>25</v>
      </c>
      <c r="D11" s="27">
        <v>44641</v>
      </c>
      <c r="E11" s="28">
        <v>2000</v>
      </c>
      <c r="F11" s="29"/>
      <c r="G11" s="10">
        <f t="shared" si="0"/>
        <v>2000</v>
      </c>
    </row>
    <row r="12" spans="1:8" x14ac:dyDescent="0.25">
      <c r="A12" s="9"/>
      <c r="B12" s="18"/>
      <c r="C12" s="9"/>
      <c r="D12" s="18" t="s">
        <v>17</v>
      </c>
      <c r="E12" s="19">
        <f>SUM(E5:E11)</f>
        <v>22086.91</v>
      </c>
      <c r="F12" s="13">
        <f>SUM(F5:F11)</f>
        <v>4500</v>
      </c>
      <c r="G12" s="19">
        <f>SUM(G5:G11)</f>
        <v>17586.91</v>
      </c>
      <c r="H12" s="1"/>
    </row>
    <row r="13" spans="1:8" x14ac:dyDescent="0.25">
      <c r="A13" s="20"/>
      <c r="B13" s="21"/>
      <c r="C13" s="20"/>
      <c r="D13" s="21"/>
      <c r="E13" s="22"/>
      <c r="F13" s="23"/>
      <c r="G13" s="22"/>
      <c r="H13" s="1"/>
    </row>
    <row r="14" spans="1:8" x14ac:dyDescent="0.25">
      <c r="A14" s="1"/>
      <c r="B14" s="1" t="s">
        <v>18</v>
      </c>
      <c r="C14" s="1"/>
      <c r="D14" s="1"/>
      <c r="E14" s="1" t="s">
        <v>19</v>
      </c>
      <c r="F14" s="5"/>
      <c r="G14" s="1"/>
      <c r="H14" s="1"/>
    </row>
    <row r="15" spans="1:8" x14ac:dyDescent="0.25">
      <c r="A15" s="1"/>
      <c r="B15" s="1" t="s">
        <v>20</v>
      </c>
      <c r="C15" s="1"/>
      <c r="D15" s="1"/>
      <c r="E15" s="1" t="s">
        <v>21</v>
      </c>
      <c r="F15" s="5"/>
      <c r="G15" s="1"/>
      <c r="H15" s="1"/>
    </row>
    <row r="16" spans="1:8" x14ac:dyDescent="0.25">
      <c r="A16" s="1"/>
      <c r="B16" s="1"/>
      <c r="C16" s="1"/>
      <c r="D16" s="1"/>
      <c r="E16" s="1"/>
      <c r="F16" s="5"/>
      <c r="G16" s="1"/>
      <c r="H16" s="1"/>
    </row>
    <row r="17" spans="1:8" x14ac:dyDescent="0.25">
      <c r="A17" s="1"/>
      <c r="B17" s="1"/>
      <c r="C17" s="1"/>
      <c r="D17" s="1"/>
      <c r="E17" s="1"/>
      <c r="F17" s="5"/>
      <c r="G17" s="1"/>
      <c r="H17" s="1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44639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37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11" si="0">E6-F6</f>
        <v>1853.5</v>
      </c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44627</v>
      </c>
      <c r="E7" s="10">
        <v>3000</v>
      </c>
      <c r="F7" s="17">
        <v>3000</v>
      </c>
      <c r="G7" s="10">
        <f t="shared" si="0"/>
        <v>0</v>
      </c>
    </row>
    <row r="8" spans="1:8" ht="14.25" customHeight="1" x14ac:dyDescent="0.25">
      <c r="A8" s="9">
        <v>4</v>
      </c>
      <c r="B8" s="14" t="s">
        <v>16</v>
      </c>
      <c r="C8" s="15" t="s">
        <v>1</v>
      </c>
      <c r="D8" s="16">
        <v>44642</v>
      </c>
      <c r="E8" s="10">
        <v>6000</v>
      </c>
      <c r="F8" s="17"/>
      <c r="G8" s="10">
        <f t="shared" si="0"/>
        <v>6000</v>
      </c>
    </row>
    <row r="9" spans="1:8" ht="14.25" customHeight="1" x14ac:dyDescent="0.25">
      <c r="A9" s="9">
        <v>5</v>
      </c>
      <c r="B9" s="14" t="s">
        <v>35</v>
      </c>
      <c r="C9" s="15" t="s">
        <v>25</v>
      </c>
      <c r="D9" s="16">
        <v>44627</v>
      </c>
      <c r="E9" s="10">
        <v>1340.8000000000002</v>
      </c>
      <c r="F9" s="17">
        <v>1340.8</v>
      </c>
      <c r="G9" s="10">
        <f t="shared" si="0"/>
        <v>0</v>
      </c>
    </row>
    <row r="10" spans="1:8" ht="14.25" customHeight="1" x14ac:dyDescent="0.25">
      <c r="A10" s="9">
        <v>6</v>
      </c>
      <c r="B10" s="14" t="s">
        <v>35</v>
      </c>
      <c r="C10" s="15" t="s">
        <v>25</v>
      </c>
      <c r="D10" s="16">
        <v>44634</v>
      </c>
      <c r="E10" s="10">
        <v>2000</v>
      </c>
      <c r="F10" s="17">
        <v>1000</v>
      </c>
      <c r="G10" s="10">
        <f t="shared" si="0"/>
        <v>1000</v>
      </c>
    </row>
    <row r="11" spans="1:8" ht="14.25" customHeight="1" x14ac:dyDescent="0.25">
      <c r="A11" s="9">
        <v>7</v>
      </c>
      <c r="B11" s="14" t="s">
        <v>35</v>
      </c>
      <c r="C11" s="15" t="s">
        <v>25</v>
      </c>
      <c r="D11" s="16">
        <v>44641</v>
      </c>
      <c r="E11" s="10">
        <v>2000</v>
      </c>
      <c r="F11" s="17"/>
      <c r="G11" s="10">
        <f t="shared" si="0"/>
        <v>2000</v>
      </c>
    </row>
    <row r="12" spans="1:8" x14ac:dyDescent="0.25">
      <c r="A12" s="9"/>
      <c r="B12" s="18"/>
      <c r="C12" s="9"/>
      <c r="D12" s="18" t="s">
        <v>17</v>
      </c>
      <c r="E12" s="19">
        <f>SUM(E5:E11)</f>
        <v>17586.91</v>
      </c>
      <c r="F12" s="13">
        <f>SUM(F5:F11)</f>
        <v>5340.8</v>
      </c>
      <c r="G12" s="19">
        <f>SUM(G5:G11)</f>
        <v>12246.11</v>
      </c>
      <c r="H12" s="1"/>
    </row>
    <row r="13" spans="1:8" x14ac:dyDescent="0.25">
      <c r="A13" s="20"/>
      <c r="B13" s="21"/>
      <c r="C13" s="20"/>
      <c r="D13" s="21"/>
      <c r="E13" s="22"/>
      <c r="F13" s="23"/>
      <c r="G13" s="22"/>
      <c r="H13" s="1"/>
    </row>
    <row r="14" spans="1:8" x14ac:dyDescent="0.25">
      <c r="A14" s="1"/>
      <c r="B14" s="1" t="s">
        <v>18</v>
      </c>
      <c r="C14" s="1"/>
      <c r="D14" s="1"/>
      <c r="E14" s="1" t="s">
        <v>19</v>
      </c>
      <c r="F14" s="5"/>
      <c r="G14" s="1"/>
      <c r="H14" s="1"/>
    </row>
    <row r="15" spans="1:8" x14ac:dyDescent="0.25">
      <c r="A15" s="1"/>
      <c r="B15" s="1" t="s">
        <v>20</v>
      </c>
      <c r="C15" s="1"/>
      <c r="D15" s="1"/>
      <c r="E15" s="1" t="s">
        <v>21</v>
      </c>
      <c r="F15" s="5"/>
      <c r="G15" s="1"/>
      <c r="H15" s="1"/>
    </row>
    <row r="16" spans="1:8" x14ac:dyDescent="0.25">
      <c r="A16" s="1"/>
      <c r="B16" s="1"/>
      <c r="C16" s="1"/>
      <c r="D16" s="1"/>
      <c r="E16" s="1"/>
      <c r="F16" s="5"/>
      <c r="G16" s="1"/>
      <c r="H16" s="1"/>
    </row>
    <row r="17" spans="1:8" x14ac:dyDescent="0.25">
      <c r="A17" s="1"/>
      <c r="B17" s="1"/>
      <c r="C17" s="1"/>
      <c r="D17" s="1"/>
      <c r="E17" s="1"/>
      <c r="F17" s="5"/>
      <c r="G17" s="1"/>
      <c r="H17" s="1"/>
    </row>
  </sheetData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J13" sqref="J13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44646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38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10" si="0">E6-F6</f>
        <v>1853.5</v>
      </c>
      <c r="H6" s="1"/>
    </row>
    <row r="7" spans="1:8" x14ac:dyDescent="0.25">
      <c r="A7" s="9">
        <v>3</v>
      </c>
      <c r="B7" s="14" t="s">
        <v>16</v>
      </c>
      <c r="C7" s="15" t="s">
        <v>1</v>
      </c>
      <c r="D7" s="16">
        <v>44642</v>
      </c>
      <c r="E7" s="10">
        <v>6000</v>
      </c>
      <c r="F7" s="17">
        <v>6000</v>
      </c>
      <c r="G7" s="10">
        <f t="shared" si="0"/>
        <v>0</v>
      </c>
    </row>
    <row r="8" spans="1:8" ht="14.25" customHeight="1" x14ac:dyDescent="0.25">
      <c r="A8" s="9">
        <v>4</v>
      </c>
      <c r="B8" s="14" t="s">
        <v>35</v>
      </c>
      <c r="C8" s="15" t="s">
        <v>25</v>
      </c>
      <c r="D8" s="16">
        <v>44634</v>
      </c>
      <c r="E8" s="10">
        <v>1000</v>
      </c>
      <c r="F8" s="17">
        <v>1000</v>
      </c>
      <c r="G8" s="10">
        <f t="shared" si="0"/>
        <v>0</v>
      </c>
    </row>
    <row r="9" spans="1:8" ht="14.25" customHeight="1" x14ac:dyDescent="0.25">
      <c r="A9" s="9">
        <v>5</v>
      </c>
      <c r="B9" s="14" t="s">
        <v>35</v>
      </c>
      <c r="C9" s="15" t="s">
        <v>25</v>
      </c>
      <c r="D9" s="16">
        <v>44641</v>
      </c>
      <c r="E9" s="10">
        <v>2000</v>
      </c>
      <c r="F9" s="17"/>
      <c r="G9" s="10">
        <f t="shared" si="0"/>
        <v>2000</v>
      </c>
    </row>
    <row r="10" spans="1:8" ht="14.25" customHeight="1" x14ac:dyDescent="0.25">
      <c r="A10" s="24"/>
      <c r="B10" s="25" t="s">
        <v>35</v>
      </c>
      <c r="C10" s="26" t="s">
        <v>25</v>
      </c>
      <c r="D10" s="27">
        <v>44655</v>
      </c>
      <c r="E10" s="28">
        <v>2000</v>
      </c>
      <c r="F10" s="29"/>
      <c r="G10" s="28">
        <f t="shared" si="0"/>
        <v>2000</v>
      </c>
    </row>
    <row r="11" spans="1:8" x14ac:dyDescent="0.25">
      <c r="A11" s="9"/>
      <c r="B11" s="18"/>
      <c r="C11" s="9"/>
      <c r="D11" s="18" t="s">
        <v>17</v>
      </c>
      <c r="E11" s="19">
        <f>SUM(E5:E10)</f>
        <v>14246.11</v>
      </c>
      <c r="F11" s="13">
        <f>SUM(F5:F10)</f>
        <v>7000</v>
      </c>
      <c r="G11" s="19">
        <f>SUM(G5:G10)</f>
        <v>7246.11</v>
      </c>
      <c r="H11" s="1"/>
    </row>
    <row r="12" spans="1:8" x14ac:dyDescent="0.25">
      <c r="A12" s="20"/>
      <c r="B12" s="21"/>
      <c r="C12" s="20"/>
      <c r="D12" s="21"/>
      <c r="E12" s="22"/>
      <c r="F12" s="23"/>
      <c r="G12" s="22"/>
      <c r="H12" s="1"/>
    </row>
    <row r="13" spans="1:8" x14ac:dyDescent="0.25">
      <c r="A13" s="1"/>
      <c r="B13" s="1" t="s">
        <v>18</v>
      </c>
      <c r="C13" s="1"/>
      <c r="D13" s="1"/>
      <c r="E13" s="1" t="s">
        <v>19</v>
      </c>
      <c r="F13" s="5"/>
      <c r="G13" s="1"/>
      <c r="H13" s="1"/>
    </row>
    <row r="14" spans="1:8" x14ac:dyDescent="0.25">
      <c r="A14" s="1"/>
      <c r="B14" s="1" t="s">
        <v>20</v>
      </c>
      <c r="C14" s="1"/>
      <c r="D14" s="1"/>
      <c r="E14" s="1" t="s">
        <v>21</v>
      </c>
      <c r="F14" s="5"/>
      <c r="G14" s="1"/>
      <c r="H14" s="1"/>
    </row>
    <row r="15" spans="1:8" x14ac:dyDescent="0.25">
      <c r="A15" s="1"/>
      <c r="B15" s="1"/>
      <c r="C15" s="1"/>
      <c r="D15" s="1"/>
      <c r="E15" s="1"/>
      <c r="F15" s="5"/>
      <c r="G15" s="1"/>
      <c r="H15" s="1"/>
    </row>
    <row r="16" spans="1:8" x14ac:dyDescent="0.25">
      <c r="A16" s="1"/>
      <c r="B16" s="1"/>
      <c r="C16" s="1"/>
      <c r="D16" s="1"/>
      <c r="E16" s="1"/>
      <c r="F16" s="5"/>
      <c r="G16" s="1"/>
      <c r="H16" s="1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44653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39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9" si="0">E6-F6</f>
        <v>1853.5</v>
      </c>
      <c r="H6" s="1"/>
    </row>
    <row r="7" spans="1:8" ht="14.25" customHeight="1" x14ac:dyDescent="0.25">
      <c r="A7" s="9">
        <v>3</v>
      </c>
      <c r="B7" s="14" t="s">
        <v>35</v>
      </c>
      <c r="C7" s="15" t="s">
        <v>25</v>
      </c>
      <c r="D7" s="16">
        <v>44641</v>
      </c>
      <c r="E7" s="10">
        <v>2000</v>
      </c>
      <c r="F7" s="17">
        <v>2000</v>
      </c>
      <c r="G7" s="10">
        <f t="shared" si="0"/>
        <v>0</v>
      </c>
    </row>
    <row r="8" spans="1:8" ht="14.25" customHeight="1" x14ac:dyDescent="0.25">
      <c r="A8" s="9">
        <v>4</v>
      </c>
      <c r="B8" s="14" t="s">
        <v>35</v>
      </c>
      <c r="C8" s="15" t="s">
        <v>25</v>
      </c>
      <c r="D8" s="16">
        <v>44655</v>
      </c>
      <c r="E8" s="10">
        <v>2000</v>
      </c>
      <c r="F8" s="17"/>
      <c r="G8" s="10">
        <f t="shared" si="0"/>
        <v>2000</v>
      </c>
    </row>
    <row r="9" spans="1:8" ht="14.25" customHeight="1" x14ac:dyDescent="0.25">
      <c r="A9" s="24"/>
      <c r="B9" s="25" t="s">
        <v>16</v>
      </c>
      <c r="C9" s="26" t="s">
        <v>1</v>
      </c>
      <c r="D9" s="27">
        <v>44664</v>
      </c>
      <c r="E9" s="28">
        <v>3424.8</v>
      </c>
      <c r="F9" s="29"/>
      <c r="G9" s="10">
        <f t="shared" si="0"/>
        <v>3424.8</v>
      </c>
    </row>
    <row r="10" spans="1:8" x14ac:dyDescent="0.25">
      <c r="A10" s="9"/>
      <c r="B10" s="18"/>
      <c r="C10" s="9"/>
      <c r="D10" s="18" t="s">
        <v>17</v>
      </c>
      <c r="E10" s="19">
        <f>SUM(E5:E9)</f>
        <v>10670.91</v>
      </c>
      <c r="F10" s="13">
        <f>SUM(F7:F9)</f>
        <v>2000</v>
      </c>
      <c r="G10" s="19"/>
      <c r="H10" s="1"/>
    </row>
    <row r="11" spans="1:8" x14ac:dyDescent="0.25">
      <c r="A11" s="20"/>
      <c r="B11" s="21"/>
      <c r="C11" s="20"/>
      <c r="D11" s="21"/>
      <c r="E11" s="22"/>
      <c r="F11" s="23"/>
      <c r="G11" s="22"/>
      <c r="H11" s="1"/>
    </row>
    <row r="12" spans="1:8" x14ac:dyDescent="0.25">
      <c r="A12" s="1"/>
      <c r="B12" s="1" t="s">
        <v>18</v>
      </c>
      <c r="C12" s="1"/>
      <c r="D12" s="1"/>
      <c r="E12" s="1" t="s">
        <v>19</v>
      </c>
      <c r="F12" s="5"/>
      <c r="G12" s="1"/>
      <c r="H12" s="1"/>
    </row>
    <row r="13" spans="1:8" x14ac:dyDescent="0.25">
      <c r="A13" s="1"/>
      <c r="B13" s="1" t="s">
        <v>20</v>
      </c>
      <c r="C13" s="1"/>
      <c r="D13" s="1"/>
      <c r="E13" s="1" t="s">
        <v>21</v>
      </c>
      <c r="F13" s="5"/>
      <c r="G13" s="1"/>
      <c r="H13" s="1"/>
    </row>
    <row r="14" spans="1:8" x14ac:dyDescent="0.25">
      <c r="A14" s="1"/>
      <c r="B14" s="1"/>
      <c r="C14" s="1"/>
      <c r="D14" s="1"/>
      <c r="E14" s="1"/>
      <c r="F14" s="5"/>
      <c r="G14" s="1"/>
      <c r="H14" s="1"/>
    </row>
    <row r="15" spans="1:8" x14ac:dyDescent="0.25">
      <c r="A15" s="1"/>
      <c r="B15" s="1"/>
      <c r="C15" s="1"/>
      <c r="D15" s="1"/>
      <c r="E15" s="1"/>
      <c r="F15" s="5"/>
      <c r="G15" s="1"/>
      <c r="H15" s="1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44660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40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3" si="0">E6-F6-G6</f>
        <v>1853.5</v>
      </c>
      <c r="I6" s="1"/>
    </row>
    <row r="7" spans="1:9" ht="14.25" customHeight="1" x14ac:dyDescent="0.25">
      <c r="A7" s="9">
        <v>3</v>
      </c>
      <c r="B7" s="14" t="s">
        <v>35</v>
      </c>
      <c r="C7" s="15" t="s">
        <v>25</v>
      </c>
      <c r="D7" s="16">
        <v>44655</v>
      </c>
      <c r="E7" s="10">
        <v>2000</v>
      </c>
      <c r="F7" s="17"/>
      <c r="G7" s="17"/>
      <c r="H7" s="10">
        <f t="shared" si="0"/>
        <v>2000</v>
      </c>
    </row>
    <row r="8" spans="1:9" ht="14.25" customHeight="1" x14ac:dyDescent="0.25">
      <c r="A8" s="24"/>
      <c r="B8" s="25" t="s">
        <v>35</v>
      </c>
      <c r="C8" s="26" t="s">
        <v>25</v>
      </c>
      <c r="D8" s="27">
        <v>44669</v>
      </c>
      <c r="E8" s="28">
        <v>2000</v>
      </c>
      <c r="F8" s="29"/>
      <c r="G8" s="29"/>
      <c r="H8" s="28">
        <f t="shared" si="0"/>
        <v>2000</v>
      </c>
    </row>
    <row r="9" spans="1:9" ht="14.25" customHeight="1" x14ac:dyDescent="0.25">
      <c r="A9" s="9">
        <v>4</v>
      </c>
      <c r="B9" s="14" t="s">
        <v>16</v>
      </c>
      <c r="C9" s="15" t="s">
        <v>1</v>
      </c>
      <c r="D9" s="16">
        <v>44664</v>
      </c>
      <c r="E9" s="10">
        <v>3424.8</v>
      </c>
      <c r="F9" s="17">
        <v>3424.8</v>
      </c>
      <c r="G9" s="17"/>
      <c r="H9" s="10">
        <f t="shared" si="0"/>
        <v>0</v>
      </c>
    </row>
    <row r="10" spans="1:9" ht="14.25" customHeight="1" x14ac:dyDescent="0.25">
      <c r="A10" s="24"/>
      <c r="B10" s="25" t="s">
        <v>16</v>
      </c>
      <c r="C10" s="26" t="s">
        <v>1</v>
      </c>
      <c r="D10" s="27">
        <v>44671</v>
      </c>
      <c r="E10" s="28">
        <v>3400</v>
      </c>
      <c r="F10" s="29"/>
      <c r="G10" s="29"/>
      <c r="H10" s="28">
        <f t="shared" si="0"/>
        <v>3400</v>
      </c>
    </row>
    <row r="11" spans="1:9" ht="14.25" customHeight="1" x14ac:dyDescent="0.25">
      <c r="A11" s="24"/>
      <c r="B11" s="25" t="s">
        <v>41</v>
      </c>
      <c r="C11" s="26" t="s">
        <v>1</v>
      </c>
      <c r="D11" s="27">
        <v>44671</v>
      </c>
      <c r="E11" s="28">
        <v>1347</v>
      </c>
      <c r="F11" s="29"/>
      <c r="G11" s="29"/>
      <c r="H11" s="28">
        <f t="shared" si="0"/>
        <v>1347</v>
      </c>
    </row>
    <row r="12" spans="1:9" ht="14.25" customHeight="1" x14ac:dyDescent="0.25">
      <c r="A12" s="24"/>
      <c r="B12" s="25" t="s">
        <v>27</v>
      </c>
      <c r="C12" s="26" t="s">
        <v>1</v>
      </c>
      <c r="D12" s="27">
        <v>44672</v>
      </c>
      <c r="E12" s="28">
        <v>1760.4</v>
      </c>
      <c r="F12" s="29"/>
      <c r="G12" s="29"/>
      <c r="H12" s="28">
        <f t="shared" si="0"/>
        <v>1760.4</v>
      </c>
    </row>
    <row r="13" spans="1:9" ht="14.25" customHeight="1" x14ac:dyDescent="0.25">
      <c r="A13" s="24"/>
      <c r="B13" s="25" t="s">
        <v>15</v>
      </c>
      <c r="C13" s="26" t="s">
        <v>1</v>
      </c>
      <c r="D13" s="27">
        <v>44671</v>
      </c>
      <c r="E13" s="28">
        <v>4119</v>
      </c>
      <c r="F13" s="29"/>
      <c r="G13" s="29"/>
      <c r="H13" s="28">
        <f t="shared" si="0"/>
        <v>4119</v>
      </c>
    </row>
    <row r="14" spans="1:9" x14ac:dyDescent="0.25">
      <c r="A14" s="9"/>
      <c r="B14" s="18"/>
      <c r="C14" s="9"/>
      <c r="D14" s="18" t="s">
        <v>17</v>
      </c>
      <c r="E14" s="19">
        <f>SUM(E5:E13)</f>
        <v>21297.31</v>
      </c>
      <c r="F14" s="13">
        <f>SUM(F5:F13)</f>
        <v>3424.8</v>
      </c>
      <c r="G14" s="13"/>
      <c r="H14" s="19">
        <f>SUM(H5:H13)</f>
        <v>17872.510000000002</v>
      </c>
      <c r="I14" s="1"/>
    </row>
    <row r="15" spans="1:9" x14ac:dyDescent="0.25">
      <c r="A15" s="20"/>
      <c r="B15" s="21"/>
      <c r="C15" s="20"/>
      <c r="D15" s="21"/>
      <c r="E15" s="22"/>
      <c r="F15" s="23"/>
      <c r="G15" s="23"/>
      <c r="H15" s="22"/>
      <c r="I15" s="1"/>
    </row>
    <row r="16" spans="1:9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  <c r="I16" s="1"/>
    </row>
    <row r="17" spans="1:9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  <c r="I17" s="1"/>
    </row>
    <row r="18" spans="1:9" x14ac:dyDescent="0.25">
      <c r="A18" s="1"/>
      <c r="B18" s="1"/>
      <c r="C18" s="1"/>
      <c r="D18" s="1"/>
      <c r="E18" s="1"/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44667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42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/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/>
      <c r="H6" s="1"/>
    </row>
    <row r="7" spans="1:8" ht="14.25" customHeight="1" x14ac:dyDescent="0.25">
      <c r="A7" s="9">
        <v>3</v>
      </c>
      <c r="B7" s="14" t="s">
        <v>35</v>
      </c>
      <c r="C7" s="15" t="s">
        <v>25</v>
      </c>
      <c r="D7" s="16">
        <v>44655</v>
      </c>
      <c r="E7" s="10">
        <v>2000</v>
      </c>
      <c r="F7" s="17">
        <v>2000</v>
      </c>
      <c r="G7" s="10"/>
    </row>
    <row r="8" spans="1:8" ht="14.25" customHeight="1" x14ac:dyDescent="0.25">
      <c r="A8" s="9">
        <v>4</v>
      </c>
      <c r="B8" s="14" t="s">
        <v>35</v>
      </c>
      <c r="C8" s="15" t="s">
        <v>25</v>
      </c>
      <c r="D8" s="16">
        <v>44669</v>
      </c>
      <c r="E8" s="10">
        <v>2000</v>
      </c>
      <c r="F8" s="17"/>
      <c r="G8" s="10"/>
    </row>
    <row r="9" spans="1:8" ht="14.25" customHeight="1" x14ac:dyDescent="0.25">
      <c r="A9" s="9">
        <v>5</v>
      </c>
      <c r="B9" s="14" t="s">
        <v>16</v>
      </c>
      <c r="C9" s="15" t="s">
        <v>1</v>
      </c>
      <c r="D9" s="16">
        <v>44671</v>
      </c>
      <c r="E9" s="10">
        <v>3400</v>
      </c>
      <c r="F9" s="17">
        <v>3400</v>
      </c>
      <c r="G9" s="10"/>
    </row>
    <row r="10" spans="1:8" ht="14.25" customHeight="1" x14ac:dyDescent="0.25">
      <c r="A10" s="24"/>
      <c r="B10" s="25" t="s">
        <v>16</v>
      </c>
      <c r="C10" s="26" t="s">
        <v>1</v>
      </c>
      <c r="D10" s="27">
        <v>44678</v>
      </c>
      <c r="E10" s="28">
        <v>3000</v>
      </c>
      <c r="F10" s="29"/>
      <c r="G10" s="28"/>
    </row>
    <row r="11" spans="1:8" ht="14.25" customHeight="1" x14ac:dyDescent="0.25">
      <c r="A11" s="9">
        <v>6</v>
      </c>
      <c r="B11" s="14" t="s">
        <v>41</v>
      </c>
      <c r="C11" s="15" t="s">
        <v>1</v>
      </c>
      <c r="D11" s="16">
        <v>44671</v>
      </c>
      <c r="E11" s="10">
        <v>1347</v>
      </c>
      <c r="F11" s="17"/>
      <c r="G11" s="10"/>
    </row>
    <row r="12" spans="1:8" ht="14.25" customHeight="1" x14ac:dyDescent="0.25">
      <c r="A12" s="9">
        <v>7</v>
      </c>
      <c r="B12" s="14" t="s">
        <v>27</v>
      </c>
      <c r="C12" s="15" t="s">
        <v>1</v>
      </c>
      <c r="D12" s="16">
        <v>44672</v>
      </c>
      <c r="E12" s="10">
        <v>1760.4</v>
      </c>
      <c r="F12" s="17"/>
      <c r="G12" s="10"/>
    </row>
    <row r="13" spans="1:8" ht="14.25" customHeight="1" x14ac:dyDescent="0.25">
      <c r="A13" s="9">
        <v>8</v>
      </c>
      <c r="B13" s="14" t="s">
        <v>15</v>
      </c>
      <c r="C13" s="15" t="s">
        <v>1</v>
      </c>
      <c r="D13" s="16">
        <v>44671</v>
      </c>
      <c r="E13" s="10">
        <v>4119</v>
      </c>
      <c r="F13" s="17"/>
      <c r="G13" s="10"/>
    </row>
    <row r="14" spans="1:8" x14ac:dyDescent="0.25">
      <c r="A14" s="9"/>
      <c r="B14" s="18"/>
      <c r="C14" s="9"/>
      <c r="D14" s="18" t="s">
        <v>17</v>
      </c>
      <c r="E14" s="19">
        <f>SUM(E5:E13)</f>
        <v>20872.510000000002</v>
      </c>
      <c r="F14" s="13">
        <f>SUM(F5:F13)</f>
        <v>5400</v>
      </c>
      <c r="G14" s="19"/>
      <c r="H14" s="1"/>
    </row>
    <row r="15" spans="1:8" x14ac:dyDescent="0.25">
      <c r="A15" s="20"/>
      <c r="B15" s="21"/>
      <c r="C15" s="20"/>
      <c r="D15" s="21"/>
      <c r="E15" s="22"/>
      <c r="F15" s="23"/>
      <c r="G15" s="22"/>
      <c r="H15" s="1"/>
    </row>
    <row r="16" spans="1:8" x14ac:dyDescent="0.25">
      <c r="A16" s="1"/>
      <c r="B16" s="1" t="s">
        <v>18</v>
      </c>
      <c r="C16" s="1"/>
      <c r="D16" s="1"/>
      <c r="E16" s="1" t="s">
        <v>19</v>
      </c>
      <c r="F16" s="5"/>
      <c r="G16" s="1"/>
      <c r="H16" s="1"/>
    </row>
    <row r="17" spans="1:8" x14ac:dyDescent="0.25">
      <c r="A17" s="1"/>
      <c r="B17" s="1" t="s">
        <v>20</v>
      </c>
      <c r="C17" s="1"/>
      <c r="D17" s="1"/>
      <c r="E17" s="1" t="s">
        <v>21</v>
      </c>
      <c r="F17" s="5"/>
      <c r="G17" s="1"/>
      <c r="H17" s="1"/>
    </row>
    <row r="18" spans="1:8" x14ac:dyDescent="0.25">
      <c r="A18" s="1"/>
      <c r="B18" s="1"/>
      <c r="C18" s="1"/>
      <c r="D18" s="1"/>
      <c r="E18" s="1"/>
      <c r="F18" s="5"/>
      <c r="G18" s="1"/>
      <c r="H18" s="1"/>
    </row>
    <row r="19" spans="1:8" x14ac:dyDescent="0.25">
      <c r="A19" s="1"/>
      <c r="B19" s="1"/>
      <c r="C19" s="1"/>
      <c r="D19" s="1"/>
      <c r="E19" s="1"/>
      <c r="F19" s="5"/>
      <c r="G19" s="1"/>
      <c r="H19" s="1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44674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4" si="0">E6-F6-G6</f>
        <v>1853.5</v>
      </c>
      <c r="I6" s="1"/>
    </row>
    <row r="7" spans="1:9" ht="14.25" customHeight="1" x14ac:dyDescent="0.25">
      <c r="A7" s="9">
        <v>3</v>
      </c>
      <c r="B7" s="14" t="s">
        <v>35</v>
      </c>
      <c r="C7" s="15" t="s">
        <v>25</v>
      </c>
      <c r="D7" s="16">
        <v>44669</v>
      </c>
      <c r="E7" s="10">
        <v>2000</v>
      </c>
      <c r="F7" s="17">
        <v>2000</v>
      </c>
      <c r="G7" s="17"/>
      <c r="H7" s="10">
        <f t="shared" si="0"/>
        <v>0</v>
      </c>
    </row>
    <row r="8" spans="1:9" ht="14.25" customHeight="1" x14ac:dyDescent="0.25">
      <c r="A8" s="9">
        <v>4</v>
      </c>
      <c r="B8" s="14" t="s">
        <v>16</v>
      </c>
      <c r="C8" s="15" t="s">
        <v>1</v>
      </c>
      <c r="D8" s="16">
        <v>44678</v>
      </c>
      <c r="E8" s="10">
        <v>3000</v>
      </c>
      <c r="F8" s="17">
        <v>3000</v>
      </c>
      <c r="G8" s="17"/>
      <c r="H8" s="10">
        <f t="shared" si="0"/>
        <v>0</v>
      </c>
    </row>
    <row r="9" spans="1:9" ht="14.25" customHeight="1" x14ac:dyDescent="0.25">
      <c r="A9" s="24"/>
      <c r="B9" s="25" t="s">
        <v>16</v>
      </c>
      <c r="C9" s="26" t="s">
        <v>1</v>
      </c>
      <c r="D9" s="27">
        <v>44692</v>
      </c>
      <c r="E9" s="28">
        <v>3000</v>
      </c>
      <c r="F9" s="29"/>
      <c r="G9" s="29"/>
      <c r="H9" s="28">
        <f t="shared" si="0"/>
        <v>3000</v>
      </c>
    </row>
    <row r="10" spans="1:9" ht="14.25" customHeight="1" x14ac:dyDescent="0.25">
      <c r="A10" s="9">
        <v>5</v>
      </c>
      <c r="B10" s="14" t="s">
        <v>41</v>
      </c>
      <c r="C10" s="15" t="s">
        <v>1</v>
      </c>
      <c r="D10" s="16">
        <v>44671</v>
      </c>
      <c r="E10" s="10">
        <v>1347</v>
      </c>
      <c r="F10" s="17"/>
      <c r="G10" s="17"/>
      <c r="H10" s="10">
        <f t="shared" si="0"/>
        <v>1347</v>
      </c>
    </row>
    <row r="11" spans="1:9" ht="14.25" customHeight="1" x14ac:dyDescent="0.25">
      <c r="A11" s="9">
        <v>6</v>
      </c>
      <c r="B11" s="14" t="s">
        <v>27</v>
      </c>
      <c r="C11" s="15" t="s">
        <v>1</v>
      </c>
      <c r="D11" s="16">
        <v>44672</v>
      </c>
      <c r="E11" s="10">
        <v>1760.4</v>
      </c>
      <c r="F11" s="17"/>
      <c r="G11" s="17"/>
      <c r="H11" s="10">
        <f t="shared" si="0"/>
        <v>1760.4</v>
      </c>
    </row>
    <row r="12" spans="1:9" ht="14.25" customHeight="1" x14ac:dyDescent="0.25">
      <c r="A12" s="24"/>
      <c r="B12" s="25" t="s">
        <v>27</v>
      </c>
      <c r="C12" s="26" t="s">
        <v>1</v>
      </c>
      <c r="D12" s="27">
        <v>44692</v>
      </c>
      <c r="E12" s="28">
        <v>1500</v>
      </c>
      <c r="F12" s="29"/>
      <c r="G12" s="29"/>
      <c r="H12" s="28">
        <f t="shared" si="0"/>
        <v>1500</v>
      </c>
    </row>
    <row r="13" spans="1:9" ht="14.25" customHeight="1" x14ac:dyDescent="0.25">
      <c r="A13" s="9">
        <v>7</v>
      </c>
      <c r="B13" s="14" t="s">
        <v>15</v>
      </c>
      <c r="C13" s="15" t="s">
        <v>1</v>
      </c>
      <c r="D13" s="16">
        <v>44671</v>
      </c>
      <c r="E13" s="10">
        <v>4119</v>
      </c>
      <c r="F13" s="17"/>
      <c r="G13" s="17"/>
      <c r="H13" s="10">
        <f t="shared" si="0"/>
        <v>4119</v>
      </c>
    </row>
    <row r="14" spans="1:9" ht="14.25" customHeight="1" x14ac:dyDescent="0.25">
      <c r="A14" s="24"/>
      <c r="B14" s="25" t="s">
        <v>15</v>
      </c>
      <c r="C14" s="26" t="s">
        <v>1</v>
      </c>
      <c r="D14" s="27">
        <v>44685</v>
      </c>
      <c r="E14" s="28">
        <v>4500</v>
      </c>
      <c r="F14" s="29"/>
      <c r="G14" s="29"/>
      <c r="H14" s="28">
        <f t="shared" si="0"/>
        <v>4500</v>
      </c>
    </row>
    <row r="15" spans="1:9" x14ac:dyDescent="0.25">
      <c r="A15" s="9"/>
      <c r="B15" s="18"/>
      <c r="C15" s="9"/>
      <c r="D15" s="18" t="s">
        <v>17</v>
      </c>
      <c r="E15" s="19">
        <f>SUM(E5:E14)</f>
        <v>24472.510000000002</v>
      </c>
      <c r="F15" s="13">
        <f>SUM(F5:F14)</f>
        <v>5000</v>
      </c>
      <c r="G15" s="13"/>
      <c r="H15" s="19">
        <f>SUM(H5:H14)</f>
        <v>19472.510000000002</v>
      </c>
      <c r="I15" s="1"/>
    </row>
    <row r="16" spans="1:9" x14ac:dyDescent="0.25">
      <c r="A16" s="20"/>
      <c r="B16" s="21"/>
      <c r="C16" s="20"/>
      <c r="D16" s="21"/>
      <c r="E16" s="22"/>
      <c r="F16" s="23"/>
      <c r="G16" s="23"/>
      <c r="H16" s="22"/>
      <c r="I16" s="1"/>
    </row>
    <row r="17" spans="1:9" x14ac:dyDescent="0.25">
      <c r="A17" s="1"/>
      <c r="B17" s="1" t="s">
        <v>18</v>
      </c>
      <c r="C17" s="1"/>
      <c r="D17" s="1"/>
      <c r="E17" s="1" t="s">
        <v>19</v>
      </c>
      <c r="F17" s="5"/>
      <c r="G17" s="5"/>
      <c r="H17" s="1"/>
      <c r="I17" s="1"/>
    </row>
    <row r="18" spans="1:9" x14ac:dyDescent="0.25">
      <c r="A18" s="1"/>
      <c r="B18" s="1" t="s">
        <v>20</v>
      </c>
      <c r="C18" s="1"/>
      <c r="D18" s="1"/>
      <c r="E18" s="1" t="s">
        <v>21</v>
      </c>
      <c r="F18" s="5"/>
      <c r="G18" s="5"/>
      <c r="H18" s="1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1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1"/>
      <c r="I20" s="1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44681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44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12" si="0">E6-F6</f>
        <v>1853.5</v>
      </c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44692</v>
      </c>
      <c r="E7" s="10">
        <v>3000</v>
      </c>
      <c r="F7" s="17"/>
      <c r="G7" s="10">
        <f t="shared" si="0"/>
        <v>3000</v>
      </c>
    </row>
    <row r="8" spans="1:8" ht="14.25" customHeight="1" x14ac:dyDescent="0.25">
      <c r="A8" s="9">
        <v>4</v>
      </c>
      <c r="B8" s="14" t="s">
        <v>41</v>
      </c>
      <c r="C8" s="15" t="s">
        <v>1</v>
      </c>
      <c r="D8" s="16">
        <v>44671</v>
      </c>
      <c r="E8" s="10">
        <v>1347</v>
      </c>
      <c r="F8" s="17"/>
      <c r="G8" s="10">
        <f t="shared" si="0"/>
        <v>1347</v>
      </c>
    </row>
    <row r="9" spans="1:8" ht="14.25" customHeight="1" x14ac:dyDescent="0.25">
      <c r="A9" s="9">
        <v>5</v>
      </c>
      <c r="B9" s="14" t="s">
        <v>27</v>
      </c>
      <c r="C9" s="15" t="s">
        <v>1</v>
      </c>
      <c r="D9" s="16">
        <v>44672</v>
      </c>
      <c r="E9" s="10">
        <v>1760.4</v>
      </c>
      <c r="F9" s="17"/>
      <c r="G9" s="10">
        <f t="shared" si="0"/>
        <v>1760.4</v>
      </c>
    </row>
    <row r="10" spans="1:8" ht="14.25" customHeight="1" x14ac:dyDescent="0.25">
      <c r="A10" s="9">
        <v>6</v>
      </c>
      <c r="B10" s="14" t="s">
        <v>27</v>
      </c>
      <c r="C10" s="15" t="s">
        <v>1</v>
      </c>
      <c r="D10" s="16">
        <v>44692</v>
      </c>
      <c r="E10" s="10">
        <v>1500</v>
      </c>
      <c r="F10" s="17"/>
      <c r="G10" s="10">
        <f t="shared" si="0"/>
        <v>1500</v>
      </c>
    </row>
    <row r="11" spans="1:8" ht="14.25" customHeight="1" x14ac:dyDescent="0.25">
      <c r="A11" s="9">
        <v>7</v>
      </c>
      <c r="B11" s="14" t="s">
        <v>15</v>
      </c>
      <c r="C11" s="15" t="s">
        <v>1</v>
      </c>
      <c r="D11" s="16">
        <v>44671</v>
      </c>
      <c r="E11" s="10">
        <v>4119</v>
      </c>
      <c r="F11" s="17">
        <v>4119</v>
      </c>
      <c r="G11" s="10">
        <f t="shared" si="0"/>
        <v>0</v>
      </c>
    </row>
    <row r="12" spans="1:8" ht="14.25" customHeight="1" x14ac:dyDescent="0.25">
      <c r="A12" s="9">
        <v>8</v>
      </c>
      <c r="B12" s="14" t="s">
        <v>15</v>
      </c>
      <c r="C12" s="15" t="s">
        <v>1</v>
      </c>
      <c r="D12" s="16">
        <v>44685</v>
      </c>
      <c r="E12" s="10">
        <v>4500</v>
      </c>
      <c r="F12" s="17"/>
      <c r="G12" s="10">
        <f t="shared" si="0"/>
        <v>4500</v>
      </c>
    </row>
    <row r="13" spans="1:8" x14ac:dyDescent="0.25">
      <c r="A13" s="9"/>
      <c r="B13" s="18"/>
      <c r="C13" s="9"/>
      <c r="D13" s="18" t="s">
        <v>17</v>
      </c>
      <c r="E13" s="19">
        <f>SUM(E5:E12)</f>
        <v>19472.510000000002</v>
      </c>
      <c r="F13" s="13"/>
      <c r="G13" s="19"/>
      <c r="H13" s="1"/>
    </row>
    <row r="14" spans="1:8" x14ac:dyDescent="0.25">
      <c r="A14" s="20"/>
      <c r="B14" s="21"/>
      <c r="C14" s="20"/>
      <c r="D14" s="21"/>
      <c r="E14" s="22"/>
      <c r="F14" s="23"/>
      <c r="G14" s="22"/>
      <c r="H14" s="1"/>
    </row>
    <row r="15" spans="1:8" x14ac:dyDescent="0.25">
      <c r="A15" s="1"/>
      <c r="B15" s="1" t="s">
        <v>18</v>
      </c>
      <c r="C15" s="1"/>
      <c r="D15" s="1"/>
      <c r="E15" s="1" t="s">
        <v>19</v>
      </c>
      <c r="F15" s="5"/>
      <c r="G15" s="1"/>
      <c r="H15" s="1"/>
    </row>
    <row r="16" spans="1:8" x14ac:dyDescent="0.25">
      <c r="A16" s="1"/>
      <c r="B16" s="1" t="s">
        <v>20</v>
      </c>
      <c r="C16" s="1"/>
      <c r="D16" s="1"/>
      <c r="E16" s="1" t="s">
        <v>21</v>
      </c>
      <c r="F16" s="5"/>
      <c r="G16" s="1"/>
      <c r="H16" s="1"/>
    </row>
    <row r="17" spans="1:8" x14ac:dyDescent="0.25">
      <c r="A17" s="1"/>
      <c r="B17" s="1"/>
      <c r="C17" s="1"/>
      <c r="D17" s="1"/>
      <c r="E17" s="1"/>
      <c r="F17" s="5"/>
      <c r="G17" s="1"/>
      <c r="H17" s="1"/>
    </row>
    <row r="18" spans="1:8" x14ac:dyDescent="0.25">
      <c r="A18" s="1"/>
      <c r="B18" s="1"/>
      <c r="C18" s="1"/>
      <c r="D18" s="1"/>
      <c r="E18" s="1"/>
      <c r="F18" s="5"/>
      <c r="G18" s="1"/>
      <c r="H18" s="1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44688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45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11" si="0">E6-F6</f>
        <v>1853.5</v>
      </c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44692</v>
      </c>
      <c r="E7" s="10">
        <v>3000</v>
      </c>
      <c r="F7" s="17"/>
      <c r="G7" s="10">
        <f t="shared" si="0"/>
        <v>3000</v>
      </c>
    </row>
    <row r="8" spans="1:8" ht="14.25" customHeight="1" x14ac:dyDescent="0.25">
      <c r="A8" s="9">
        <v>4</v>
      </c>
      <c r="B8" s="14" t="s">
        <v>41</v>
      </c>
      <c r="C8" s="15" t="s">
        <v>1</v>
      </c>
      <c r="D8" s="16">
        <v>44671</v>
      </c>
      <c r="E8" s="10">
        <v>1347</v>
      </c>
      <c r="F8" s="17">
        <v>1347</v>
      </c>
      <c r="G8" s="10">
        <f t="shared" si="0"/>
        <v>0</v>
      </c>
    </row>
    <row r="9" spans="1:8" ht="14.25" customHeight="1" x14ac:dyDescent="0.25">
      <c r="A9" s="9">
        <v>5</v>
      </c>
      <c r="B9" s="14" t="s">
        <v>27</v>
      </c>
      <c r="C9" s="15" t="s">
        <v>1</v>
      </c>
      <c r="D9" s="16">
        <v>44672</v>
      </c>
      <c r="E9" s="10">
        <v>1760.4</v>
      </c>
      <c r="F9" s="17">
        <v>1760.4</v>
      </c>
      <c r="G9" s="10">
        <f t="shared" si="0"/>
        <v>0</v>
      </c>
    </row>
    <row r="10" spans="1:8" ht="14.25" customHeight="1" x14ac:dyDescent="0.25">
      <c r="A10" s="9">
        <v>6</v>
      </c>
      <c r="B10" s="14" t="s">
        <v>27</v>
      </c>
      <c r="C10" s="15" t="s">
        <v>1</v>
      </c>
      <c r="D10" s="16">
        <v>44692</v>
      </c>
      <c r="E10" s="10">
        <v>1500</v>
      </c>
      <c r="F10" s="17">
        <v>1500</v>
      </c>
      <c r="G10" s="10">
        <f t="shared" si="0"/>
        <v>0</v>
      </c>
    </row>
    <row r="11" spans="1:8" ht="14.25" customHeight="1" x14ac:dyDescent="0.25">
      <c r="A11" s="9">
        <v>7</v>
      </c>
      <c r="B11" s="14" t="s">
        <v>15</v>
      </c>
      <c r="C11" s="15" t="s">
        <v>1</v>
      </c>
      <c r="D11" s="16">
        <v>44685</v>
      </c>
      <c r="E11" s="10">
        <v>4500</v>
      </c>
      <c r="F11" s="17">
        <v>4500</v>
      </c>
      <c r="G11" s="10">
        <f t="shared" si="0"/>
        <v>0</v>
      </c>
    </row>
    <row r="12" spans="1:8" x14ac:dyDescent="0.25">
      <c r="A12" s="9"/>
      <c r="B12" s="18"/>
      <c r="C12" s="9"/>
      <c r="D12" s="18" t="s">
        <v>17</v>
      </c>
      <c r="E12" s="19">
        <f>SUM(E5:E11)</f>
        <v>15353.51</v>
      </c>
      <c r="F12" s="13">
        <f>SUM(F5:F11)</f>
        <v>9107.4</v>
      </c>
      <c r="G12" s="19">
        <f>SUM(G5:G11)</f>
        <v>6246.11</v>
      </c>
      <c r="H12" s="1"/>
    </row>
    <row r="13" spans="1:8" x14ac:dyDescent="0.25">
      <c r="A13" s="20"/>
      <c r="B13" s="21"/>
      <c r="C13" s="20"/>
      <c r="D13" s="21"/>
      <c r="E13" s="22"/>
      <c r="F13" s="23"/>
      <c r="G13" s="22"/>
      <c r="H13" s="1"/>
    </row>
    <row r="14" spans="1:8" x14ac:dyDescent="0.25">
      <c r="A14" s="1"/>
      <c r="B14" s="1" t="s">
        <v>18</v>
      </c>
      <c r="C14" s="1"/>
      <c r="D14" s="1"/>
      <c r="E14" s="1" t="s">
        <v>19</v>
      </c>
      <c r="F14" s="5"/>
      <c r="G14" s="1"/>
      <c r="H14" s="1"/>
    </row>
    <row r="15" spans="1:8" x14ac:dyDescent="0.25">
      <c r="A15" s="1"/>
      <c r="B15" s="1" t="s">
        <v>20</v>
      </c>
      <c r="C15" s="1"/>
      <c r="D15" s="1"/>
      <c r="E15" s="1" t="s">
        <v>21</v>
      </c>
      <c r="F15" s="5"/>
      <c r="G15" s="1"/>
      <c r="H15" s="1"/>
    </row>
    <row r="16" spans="1:8" x14ac:dyDescent="0.25">
      <c r="A16" s="1"/>
      <c r="B16" s="1"/>
      <c r="C16" s="1"/>
      <c r="D16" s="1"/>
      <c r="E16" s="1"/>
      <c r="F16" s="5"/>
      <c r="G16" s="1"/>
      <c r="H16" s="1"/>
    </row>
    <row r="17" spans="1:8" x14ac:dyDescent="0.25">
      <c r="A17" s="1"/>
      <c r="B17" s="1"/>
      <c r="C17" s="1"/>
      <c r="D17" s="1"/>
      <c r="E17" s="1"/>
      <c r="F17" s="5"/>
      <c r="G17" s="1"/>
      <c r="H17" s="1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44695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46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8" si="0">E6-F6-G6</f>
        <v>1853.5</v>
      </c>
      <c r="I6" s="1"/>
    </row>
    <row r="7" spans="1:9" ht="14.25" customHeight="1" x14ac:dyDescent="0.25">
      <c r="A7" s="9">
        <v>3</v>
      </c>
      <c r="B7" s="14" t="s">
        <v>16</v>
      </c>
      <c r="C7" s="15" t="s">
        <v>1</v>
      </c>
      <c r="D7" s="16">
        <v>44692</v>
      </c>
      <c r="E7" s="10">
        <v>3000</v>
      </c>
      <c r="F7" s="17"/>
      <c r="G7" s="17">
        <v>3000</v>
      </c>
      <c r="H7" s="10">
        <f t="shared" si="0"/>
        <v>0</v>
      </c>
    </row>
    <row r="8" spans="1:9" ht="14.25" customHeight="1" x14ac:dyDescent="0.25">
      <c r="A8" s="24"/>
      <c r="B8" s="25" t="s">
        <v>16</v>
      </c>
      <c r="C8" s="26" t="s">
        <v>1</v>
      </c>
      <c r="D8" s="27">
        <v>44705</v>
      </c>
      <c r="E8" s="28">
        <v>4000</v>
      </c>
      <c r="F8" s="29"/>
      <c r="G8" s="29"/>
      <c r="H8" s="28">
        <f t="shared" si="0"/>
        <v>4000</v>
      </c>
    </row>
    <row r="9" spans="1:9" x14ac:dyDescent="0.25">
      <c r="A9" s="9"/>
      <c r="B9" s="18"/>
      <c r="C9" s="9"/>
      <c r="D9" s="18" t="s">
        <v>17</v>
      </c>
      <c r="E9" s="19">
        <f>SUM(E5:E8)</f>
        <v>10246.11</v>
      </c>
      <c r="F9" s="13"/>
      <c r="G9" s="13"/>
      <c r="H9" s="19">
        <f>SUM(H5:H8)</f>
        <v>7246.11</v>
      </c>
      <c r="I9" s="1"/>
    </row>
    <row r="10" spans="1:9" x14ac:dyDescent="0.25">
      <c r="A10" s="20"/>
      <c r="B10" s="21"/>
      <c r="C10" s="20"/>
      <c r="D10" s="21"/>
      <c r="E10" s="22"/>
      <c r="F10" s="23"/>
      <c r="G10" s="23"/>
      <c r="H10" s="22"/>
      <c r="I10" s="1"/>
    </row>
    <row r="11" spans="1:9" x14ac:dyDescent="0.25">
      <c r="A11" s="1"/>
      <c r="B11" s="1" t="s">
        <v>18</v>
      </c>
      <c r="C11" s="1"/>
      <c r="D11" s="1"/>
      <c r="E11" s="1" t="s">
        <v>19</v>
      </c>
      <c r="F11" s="5"/>
      <c r="G11" s="5"/>
      <c r="H11" s="1"/>
      <c r="I11" s="1"/>
    </row>
    <row r="12" spans="1:9" x14ac:dyDescent="0.25">
      <c r="A12" s="1"/>
      <c r="B12" s="1" t="s">
        <v>20</v>
      </c>
      <c r="C12" s="1"/>
      <c r="D12" s="1"/>
      <c r="E12" s="1" t="s">
        <v>21</v>
      </c>
      <c r="F12" s="5"/>
      <c r="G12" s="5"/>
      <c r="H12" s="1"/>
      <c r="I12" s="1"/>
    </row>
    <row r="13" spans="1:9" x14ac:dyDescent="0.25">
      <c r="A13" s="1"/>
      <c r="B13" s="1"/>
      <c r="C13" s="1"/>
      <c r="D13" s="1"/>
      <c r="E13" s="1"/>
      <c r="F13" s="5"/>
      <c r="G13" s="5"/>
      <c r="H13" s="1"/>
      <c r="I13" s="1"/>
    </row>
    <row r="14" spans="1:9" x14ac:dyDescent="0.25">
      <c r="A14" s="1"/>
      <c r="B14" s="1"/>
      <c r="C14" s="1"/>
      <c r="D14" s="1"/>
      <c r="E14" s="1"/>
      <c r="F14" s="5"/>
      <c r="G14" s="5"/>
      <c r="H14" s="1"/>
      <c r="I14" s="1"/>
    </row>
  </sheetData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44702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47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/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/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44705</v>
      </c>
      <c r="E7" s="10">
        <v>4000</v>
      </c>
      <c r="F7" s="17">
        <v>4000</v>
      </c>
      <c r="G7" s="10"/>
    </row>
    <row r="8" spans="1:8" ht="14.25" customHeight="1" x14ac:dyDescent="0.25">
      <c r="A8" s="24"/>
      <c r="B8" s="25" t="s">
        <v>16</v>
      </c>
      <c r="C8" s="26" t="s">
        <v>1</v>
      </c>
      <c r="D8" s="27">
        <v>44712</v>
      </c>
      <c r="E8" s="28">
        <v>4000</v>
      </c>
      <c r="F8" s="29"/>
      <c r="G8" s="28"/>
    </row>
    <row r="9" spans="1:8" x14ac:dyDescent="0.25">
      <c r="A9" s="9"/>
      <c r="B9" s="18"/>
      <c r="C9" s="9"/>
      <c r="D9" s="18" t="s">
        <v>17</v>
      </c>
      <c r="E9" s="19">
        <f>SUM(E5:E8)</f>
        <v>11246.11</v>
      </c>
      <c r="F9" s="13">
        <f>SUM(F7:F8)</f>
        <v>4000</v>
      </c>
      <c r="G9" s="19"/>
      <c r="H9" s="1"/>
    </row>
    <row r="10" spans="1:8" x14ac:dyDescent="0.25">
      <c r="A10" s="20"/>
      <c r="B10" s="21"/>
      <c r="C10" s="20"/>
      <c r="D10" s="21"/>
      <c r="E10" s="22"/>
      <c r="F10" s="23"/>
      <c r="G10" s="22"/>
      <c r="H10" s="1"/>
    </row>
    <row r="11" spans="1:8" x14ac:dyDescent="0.25">
      <c r="A11" s="1"/>
      <c r="B11" s="1" t="s">
        <v>18</v>
      </c>
      <c r="C11" s="1"/>
      <c r="D11" s="1"/>
      <c r="E11" s="1" t="s">
        <v>19</v>
      </c>
      <c r="F11" s="5"/>
      <c r="G11" s="1"/>
      <c r="H11" s="1"/>
    </row>
    <row r="12" spans="1:8" x14ac:dyDescent="0.25">
      <c r="A12" s="1"/>
      <c r="B12" s="1" t="s">
        <v>20</v>
      </c>
      <c r="C12" s="1"/>
      <c r="D12" s="1"/>
      <c r="E12" s="1" t="s">
        <v>21</v>
      </c>
      <c r="F12" s="5"/>
      <c r="G12" s="1"/>
      <c r="H12" s="1"/>
    </row>
    <row r="13" spans="1:8" x14ac:dyDescent="0.25">
      <c r="A13" s="1"/>
      <c r="B13" s="1"/>
      <c r="C13" s="1"/>
      <c r="D13" s="1"/>
      <c r="E13" s="1"/>
      <c r="F13" s="5"/>
      <c r="G13" s="1"/>
      <c r="H13" s="1"/>
    </row>
    <row r="14" spans="1:8" x14ac:dyDescent="0.25">
      <c r="A14" s="1"/>
      <c r="B14" s="1"/>
      <c r="C14" s="1"/>
      <c r="D14" s="1"/>
      <c r="E14" s="1"/>
      <c r="F14" s="5"/>
      <c r="G14" s="1"/>
      <c r="H14" s="1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44709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48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9" si="0">E6-F6-G6</f>
        <v>1853.5</v>
      </c>
      <c r="I6" s="1"/>
    </row>
    <row r="7" spans="1:9" ht="14.25" customHeight="1" x14ac:dyDescent="0.25">
      <c r="A7" s="9">
        <v>3</v>
      </c>
      <c r="B7" s="14" t="s">
        <v>16</v>
      </c>
      <c r="C7" s="15" t="s">
        <v>1</v>
      </c>
      <c r="D7" s="16">
        <v>44712</v>
      </c>
      <c r="E7" s="10">
        <v>4000</v>
      </c>
      <c r="F7" s="17">
        <v>4000</v>
      </c>
      <c r="G7" s="17"/>
      <c r="H7" s="10">
        <f t="shared" si="0"/>
        <v>0</v>
      </c>
    </row>
    <row r="8" spans="1:9" ht="14.25" customHeight="1" x14ac:dyDescent="0.25">
      <c r="A8" s="24"/>
      <c r="B8" s="25" t="s">
        <v>16</v>
      </c>
      <c r="C8" s="26" t="s">
        <v>1</v>
      </c>
      <c r="D8" s="27">
        <v>44719</v>
      </c>
      <c r="E8" s="28">
        <v>4000</v>
      </c>
      <c r="F8" s="29"/>
      <c r="G8" s="29"/>
      <c r="H8" s="28">
        <f t="shared" si="0"/>
        <v>4000</v>
      </c>
    </row>
    <row r="9" spans="1:9" ht="14.25" customHeight="1" x14ac:dyDescent="0.25">
      <c r="A9" s="24"/>
      <c r="B9" s="25" t="s">
        <v>49</v>
      </c>
      <c r="C9" s="26" t="s">
        <v>1</v>
      </c>
      <c r="D9" s="27">
        <v>44718</v>
      </c>
      <c r="E9" s="28">
        <v>3000</v>
      </c>
      <c r="F9" s="29"/>
      <c r="G9" s="29"/>
      <c r="H9" s="28">
        <f t="shared" si="0"/>
        <v>3000</v>
      </c>
    </row>
    <row r="10" spans="1:9" x14ac:dyDescent="0.25">
      <c r="A10" s="9"/>
      <c r="B10" s="18"/>
      <c r="C10" s="9"/>
      <c r="D10" s="18" t="s">
        <v>17</v>
      </c>
      <c r="E10" s="19">
        <f>SUM(E5:E9)</f>
        <v>14246.11</v>
      </c>
      <c r="F10" s="13">
        <f>SUM(F7:F7)</f>
        <v>4000</v>
      </c>
      <c r="G10" s="13"/>
      <c r="H10" s="19">
        <f>SUM(H5:H9)</f>
        <v>10246.11</v>
      </c>
      <c r="I10" s="1"/>
    </row>
    <row r="11" spans="1:9" x14ac:dyDescent="0.25">
      <c r="A11" s="20"/>
      <c r="B11" s="21"/>
      <c r="C11" s="20"/>
      <c r="D11" s="21"/>
      <c r="E11" s="22"/>
      <c r="F11" s="23"/>
      <c r="G11" s="23"/>
      <c r="H11" s="22"/>
      <c r="I11" s="1"/>
    </row>
    <row r="12" spans="1:9" x14ac:dyDescent="0.25">
      <c r="A12" s="1"/>
      <c r="B12" s="1" t="s">
        <v>18</v>
      </c>
      <c r="C12" s="1"/>
      <c r="D12" s="1"/>
      <c r="E12" s="1" t="s">
        <v>19</v>
      </c>
      <c r="F12" s="5"/>
      <c r="G12" s="5"/>
      <c r="H12" s="1"/>
      <c r="I12" s="1"/>
    </row>
    <row r="13" spans="1:9" x14ac:dyDescent="0.25">
      <c r="A13" s="1"/>
      <c r="B13" s="1" t="s">
        <v>20</v>
      </c>
      <c r="C13" s="1"/>
      <c r="D13" s="1"/>
      <c r="E13" s="1" t="s">
        <v>21</v>
      </c>
      <c r="F13" s="5"/>
      <c r="G13" s="5"/>
      <c r="H13" s="1"/>
      <c r="I13" s="1"/>
    </row>
    <row r="14" spans="1:9" x14ac:dyDescent="0.25">
      <c r="A14" s="1"/>
      <c r="B14" s="1"/>
      <c r="C14" s="1"/>
      <c r="D14" s="1"/>
      <c r="E14" s="1"/>
      <c r="F14" s="5"/>
      <c r="G14" s="5"/>
      <c r="H14" s="1"/>
      <c r="I14" s="1"/>
    </row>
    <row r="15" spans="1:9" x14ac:dyDescent="0.25">
      <c r="A15" s="1"/>
      <c r="B15" s="1"/>
      <c r="C15" s="1"/>
      <c r="D15" s="1"/>
      <c r="E15" s="1"/>
      <c r="F15" s="5"/>
      <c r="G15" s="5"/>
      <c r="H15" s="1"/>
      <c r="I15" s="1"/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44716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50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/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/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44719</v>
      </c>
      <c r="E7" s="10">
        <v>4000</v>
      </c>
      <c r="F7" s="17"/>
      <c r="G7" s="10"/>
    </row>
    <row r="8" spans="1:8" ht="14.25" customHeight="1" x14ac:dyDescent="0.25">
      <c r="A8" s="30"/>
      <c r="B8" s="31" t="s">
        <v>16</v>
      </c>
      <c r="C8" s="32" t="s">
        <v>1</v>
      </c>
      <c r="D8" s="33">
        <v>44726</v>
      </c>
      <c r="E8" s="34">
        <v>4000</v>
      </c>
      <c r="F8" s="35"/>
      <c r="G8" s="34"/>
    </row>
    <row r="9" spans="1:8" ht="14.25" customHeight="1" x14ac:dyDescent="0.25">
      <c r="A9" s="9">
        <v>4</v>
      </c>
      <c r="B9" s="14" t="s">
        <v>49</v>
      </c>
      <c r="C9" s="15" t="s">
        <v>1</v>
      </c>
      <c r="D9" s="16">
        <v>44718</v>
      </c>
      <c r="E9" s="10">
        <v>3000</v>
      </c>
      <c r="F9" s="17"/>
      <c r="G9" s="10"/>
    </row>
    <row r="10" spans="1:8" ht="14.25" customHeight="1" x14ac:dyDescent="0.25">
      <c r="A10" s="30"/>
      <c r="B10" s="31" t="s">
        <v>49</v>
      </c>
      <c r="C10" s="32" t="s">
        <v>1</v>
      </c>
      <c r="D10" s="33">
        <v>44725</v>
      </c>
      <c r="E10" s="34">
        <v>3000</v>
      </c>
      <c r="F10" s="35"/>
      <c r="G10" s="34"/>
    </row>
    <row r="11" spans="1:8" x14ac:dyDescent="0.25">
      <c r="A11" s="9"/>
      <c r="B11" s="14"/>
      <c r="C11" s="9"/>
      <c r="D11" s="18" t="s">
        <v>17</v>
      </c>
      <c r="E11" s="19">
        <f>SUM(E5:E10)</f>
        <v>17246.11</v>
      </c>
      <c r="F11" s="13"/>
      <c r="G11" s="19"/>
      <c r="H11" s="1"/>
    </row>
    <row r="12" spans="1:8" x14ac:dyDescent="0.25">
      <c r="A12" s="20"/>
      <c r="B12" s="21"/>
      <c r="C12" s="20"/>
      <c r="D12" s="21"/>
      <c r="E12" s="22"/>
      <c r="F12" s="23"/>
      <c r="G12" s="22"/>
      <c r="H12" s="1"/>
    </row>
    <row r="13" spans="1:8" x14ac:dyDescent="0.25">
      <c r="A13" s="1"/>
      <c r="B13" s="1" t="s">
        <v>18</v>
      </c>
      <c r="C13" s="1"/>
      <c r="D13" s="1"/>
      <c r="E13" s="1" t="s">
        <v>19</v>
      </c>
      <c r="F13" s="5"/>
      <c r="G13" s="1"/>
      <c r="H13" s="1"/>
    </row>
    <row r="14" spans="1:8" x14ac:dyDescent="0.25">
      <c r="A14" s="1"/>
      <c r="B14" s="1" t="s">
        <v>20</v>
      </c>
      <c r="C14" s="1"/>
      <c r="D14" s="1"/>
      <c r="E14" s="1" t="s">
        <v>21</v>
      </c>
      <c r="F14" s="5"/>
      <c r="G14" s="1"/>
      <c r="H14" s="1"/>
    </row>
    <row r="15" spans="1:8" x14ac:dyDescent="0.25">
      <c r="A15" s="1"/>
      <c r="B15" s="1"/>
      <c r="C15" s="1"/>
      <c r="D15" s="1"/>
      <c r="E15" s="1"/>
      <c r="F15" s="5"/>
      <c r="G15" s="1"/>
      <c r="H15" s="1"/>
    </row>
    <row r="16" spans="1:8" x14ac:dyDescent="0.25">
      <c r="A16" s="1"/>
      <c r="B16" s="1"/>
      <c r="C16" s="1"/>
      <c r="D16" s="1"/>
      <c r="E16" s="1"/>
      <c r="F16" s="5"/>
      <c r="G16" s="1"/>
      <c r="H16" s="1"/>
    </row>
  </sheetData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44723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51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16" si="0">E6-F6</f>
        <v>1853.5</v>
      </c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44719</v>
      </c>
      <c r="E7" s="10">
        <v>4000</v>
      </c>
      <c r="F7" s="17">
        <v>4000</v>
      </c>
      <c r="G7" s="10">
        <f t="shared" si="0"/>
        <v>0</v>
      </c>
    </row>
    <row r="8" spans="1:8" ht="14.25" customHeight="1" x14ac:dyDescent="0.25">
      <c r="A8" s="9">
        <v>4</v>
      </c>
      <c r="B8" s="14" t="s">
        <v>16</v>
      </c>
      <c r="C8" s="15" t="s">
        <v>1</v>
      </c>
      <c r="D8" s="16">
        <v>44726</v>
      </c>
      <c r="E8" s="10">
        <v>4000</v>
      </c>
      <c r="F8" s="17"/>
      <c r="G8" s="10">
        <f t="shared" si="0"/>
        <v>4000</v>
      </c>
    </row>
    <row r="9" spans="1:8" ht="14.25" customHeight="1" x14ac:dyDescent="0.25">
      <c r="A9" s="24"/>
      <c r="B9" s="25" t="s">
        <v>16</v>
      </c>
      <c r="C9" s="26" t="s">
        <v>1</v>
      </c>
      <c r="D9" s="27">
        <v>44733</v>
      </c>
      <c r="E9" s="28">
        <v>4000</v>
      </c>
      <c r="F9" s="29"/>
      <c r="G9" s="28">
        <f t="shared" si="0"/>
        <v>4000</v>
      </c>
    </row>
    <row r="10" spans="1:8" ht="14.25" customHeight="1" x14ac:dyDescent="0.25">
      <c r="A10" s="9">
        <v>5</v>
      </c>
      <c r="B10" s="14" t="s">
        <v>49</v>
      </c>
      <c r="C10" s="15" t="s">
        <v>1</v>
      </c>
      <c r="D10" s="16">
        <v>44718</v>
      </c>
      <c r="E10" s="10">
        <v>3000</v>
      </c>
      <c r="F10" s="17">
        <v>3000</v>
      </c>
      <c r="G10" s="10">
        <f t="shared" si="0"/>
        <v>0</v>
      </c>
    </row>
    <row r="11" spans="1:8" ht="14.25" customHeight="1" x14ac:dyDescent="0.25">
      <c r="A11" s="9">
        <v>6</v>
      </c>
      <c r="B11" s="14" t="s">
        <v>49</v>
      </c>
      <c r="C11" s="15" t="s">
        <v>1</v>
      </c>
      <c r="D11" s="16">
        <v>44725</v>
      </c>
      <c r="E11" s="10">
        <v>3000</v>
      </c>
      <c r="F11" s="17"/>
      <c r="G11" s="10">
        <f t="shared" si="0"/>
        <v>3000</v>
      </c>
    </row>
    <row r="12" spans="1:8" ht="14.25" customHeight="1" x14ac:dyDescent="0.25">
      <c r="A12" s="24"/>
      <c r="B12" s="25" t="s">
        <v>49</v>
      </c>
      <c r="C12" s="26" t="s">
        <v>1</v>
      </c>
      <c r="D12" s="27">
        <v>44732</v>
      </c>
      <c r="E12" s="28">
        <v>3000</v>
      </c>
      <c r="F12" s="29"/>
      <c r="G12" s="28">
        <f t="shared" si="0"/>
        <v>3000</v>
      </c>
    </row>
    <row r="13" spans="1:8" ht="14.25" customHeight="1" x14ac:dyDescent="0.25">
      <c r="A13" s="24"/>
      <c r="B13" s="25" t="s">
        <v>14</v>
      </c>
      <c r="C13" s="26" t="s">
        <v>1</v>
      </c>
      <c r="D13" s="27">
        <v>44727</v>
      </c>
      <c r="E13" s="28">
        <v>2000</v>
      </c>
      <c r="F13" s="29"/>
      <c r="G13" s="28">
        <f t="shared" si="0"/>
        <v>2000</v>
      </c>
    </row>
    <row r="14" spans="1:8" ht="14.25" customHeight="1" x14ac:dyDescent="0.25">
      <c r="A14" s="24"/>
      <c r="B14" s="25" t="s">
        <v>14</v>
      </c>
      <c r="C14" s="26" t="s">
        <v>1</v>
      </c>
      <c r="D14" s="27">
        <v>44734</v>
      </c>
      <c r="E14" s="28">
        <v>2000</v>
      </c>
      <c r="F14" s="29"/>
      <c r="G14" s="28">
        <f t="shared" si="0"/>
        <v>2000</v>
      </c>
    </row>
    <row r="15" spans="1:8" ht="14.25" customHeight="1" x14ac:dyDescent="0.25">
      <c r="A15" s="24"/>
      <c r="B15" s="25" t="s">
        <v>52</v>
      </c>
      <c r="C15" s="26" t="s">
        <v>1</v>
      </c>
      <c r="D15" s="27">
        <v>44728</v>
      </c>
      <c r="E15" s="28">
        <v>6000</v>
      </c>
      <c r="F15" s="29"/>
      <c r="G15" s="28">
        <f t="shared" si="0"/>
        <v>6000</v>
      </c>
    </row>
    <row r="16" spans="1:8" ht="14.25" customHeight="1" x14ac:dyDescent="0.25">
      <c r="A16" s="24"/>
      <c r="B16" s="25" t="s">
        <v>52</v>
      </c>
      <c r="C16" s="26" t="s">
        <v>1</v>
      </c>
      <c r="D16" s="27">
        <v>44735</v>
      </c>
      <c r="E16" s="28">
        <v>6000</v>
      </c>
      <c r="F16" s="29"/>
      <c r="G16" s="28">
        <f t="shared" si="0"/>
        <v>6000</v>
      </c>
    </row>
    <row r="17" spans="1:8" x14ac:dyDescent="0.25">
      <c r="A17" s="9"/>
      <c r="B17" s="14"/>
      <c r="C17" s="9"/>
      <c r="D17" s="18" t="s">
        <v>17</v>
      </c>
      <c r="E17" s="19">
        <f>SUM(E5:E16)</f>
        <v>40246.11</v>
      </c>
      <c r="F17" s="13">
        <f>SUM(F5:F16)</f>
        <v>7000</v>
      </c>
      <c r="G17" s="19">
        <f>SUM(G5:G16)</f>
        <v>33246.11</v>
      </c>
      <c r="H17" s="1"/>
    </row>
    <row r="18" spans="1:8" x14ac:dyDescent="0.25">
      <c r="A18" s="20"/>
      <c r="B18" s="21"/>
      <c r="C18" s="20"/>
      <c r="D18" s="21"/>
      <c r="E18" s="22"/>
      <c r="F18" s="23"/>
      <c r="G18" s="22"/>
      <c r="H18" s="1"/>
    </row>
    <row r="19" spans="1:8" x14ac:dyDescent="0.25">
      <c r="A19" s="1"/>
      <c r="B19" s="1" t="s">
        <v>18</v>
      </c>
      <c r="C19" s="1"/>
      <c r="D19" s="1"/>
      <c r="E19" s="1" t="s">
        <v>19</v>
      </c>
      <c r="F19" s="5"/>
      <c r="G19" s="1"/>
      <c r="H19" s="1"/>
    </row>
    <row r="20" spans="1:8" x14ac:dyDescent="0.25">
      <c r="A20" s="1"/>
      <c r="B20" s="1" t="s">
        <v>20</v>
      </c>
      <c r="C20" s="1"/>
      <c r="D20" s="1"/>
      <c r="E20" s="1" t="s">
        <v>21</v>
      </c>
      <c r="F20" s="5"/>
      <c r="G20" s="1"/>
      <c r="H20" s="1"/>
    </row>
    <row r="21" spans="1:8" x14ac:dyDescent="0.25">
      <c r="A21" s="1"/>
      <c r="B21" s="1"/>
      <c r="C21" s="1"/>
      <c r="D21" s="1"/>
      <c r="E21" s="1"/>
      <c r="F21" s="5"/>
      <c r="G21" s="1"/>
      <c r="H21" s="1"/>
    </row>
    <row r="22" spans="1:8" x14ac:dyDescent="0.25">
      <c r="A22" s="1"/>
      <c r="B22" s="1"/>
      <c r="C22" s="1"/>
      <c r="D22" s="1"/>
      <c r="E22" s="1"/>
      <c r="F22" s="5"/>
      <c r="G22" s="1"/>
      <c r="H22" s="1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G24" sqref="G24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6" width="12.140625" style="6" bestFit="1" customWidth="1"/>
    <col min="7" max="7" width="12.140625" style="6" customWidth="1"/>
    <col min="8" max="8" width="12.140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44730</v>
      </c>
      <c r="F1" s="5"/>
      <c r="G1" s="5"/>
      <c r="H1" s="1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53</v>
      </c>
      <c r="F2" s="5"/>
      <c r="G2" s="5"/>
      <c r="H2" s="1"/>
      <c r="I2" s="1"/>
    </row>
    <row r="3" spans="1:9" x14ac:dyDescent="0.25">
      <c r="A3" s="1"/>
      <c r="B3" s="1"/>
      <c r="C3" s="1"/>
      <c r="D3" s="1"/>
      <c r="E3" s="8"/>
      <c r="F3" s="5"/>
      <c r="G3" s="5"/>
      <c r="H3" s="1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11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/>
      <c r="H5" s="10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/>
      <c r="H6" s="10">
        <f t="shared" ref="H6:H19" si="0">E6-F6-G6</f>
        <v>1853.5</v>
      </c>
      <c r="I6" s="1"/>
    </row>
    <row r="7" spans="1:9" ht="14.25" customHeight="1" x14ac:dyDescent="0.25">
      <c r="A7" s="9">
        <v>3</v>
      </c>
      <c r="B7" s="14" t="s">
        <v>16</v>
      </c>
      <c r="C7" s="15" t="s">
        <v>1</v>
      </c>
      <c r="D7" s="16">
        <v>44726</v>
      </c>
      <c r="E7" s="10">
        <v>4000</v>
      </c>
      <c r="F7" s="17">
        <v>4000</v>
      </c>
      <c r="G7" s="17"/>
      <c r="H7" s="10">
        <f t="shared" si="0"/>
        <v>0</v>
      </c>
    </row>
    <row r="8" spans="1:9" ht="14.25" customHeight="1" x14ac:dyDescent="0.25">
      <c r="A8" s="9">
        <v>4</v>
      </c>
      <c r="B8" s="14" t="s">
        <v>16</v>
      </c>
      <c r="C8" s="15" t="s">
        <v>1</v>
      </c>
      <c r="D8" s="16">
        <v>44733</v>
      </c>
      <c r="E8" s="10">
        <v>4000</v>
      </c>
      <c r="F8" s="17"/>
      <c r="G8" s="17"/>
      <c r="H8" s="10">
        <f t="shared" si="0"/>
        <v>4000</v>
      </c>
    </row>
    <row r="9" spans="1:9" ht="14.25" customHeight="1" x14ac:dyDescent="0.25">
      <c r="A9" s="24"/>
      <c r="B9" s="25" t="s">
        <v>16</v>
      </c>
      <c r="C9" s="26" t="s">
        <v>1</v>
      </c>
      <c r="D9" s="27">
        <v>44740</v>
      </c>
      <c r="E9" s="28">
        <v>4000</v>
      </c>
      <c r="F9" s="29"/>
      <c r="G9" s="29"/>
      <c r="H9" s="28">
        <f t="shared" si="0"/>
        <v>4000</v>
      </c>
    </row>
    <row r="10" spans="1:9" ht="14.25" customHeight="1" x14ac:dyDescent="0.25">
      <c r="A10" s="9">
        <v>5</v>
      </c>
      <c r="B10" s="14" t="s">
        <v>49</v>
      </c>
      <c r="C10" s="15" t="s">
        <v>1</v>
      </c>
      <c r="D10" s="16">
        <v>44725</v>
      </c>
      <c r="E10" s="10">
        <v>3000</v>
      </c>
      <c r="F10" s="17">
        <v>3000</v>
      </c>
      <c r="G10" s="17"/>
      <c r="H10" s="10">
        <f t="shared" si="0"/>
        <v>0</v>
      </c>
    </row>
    <row r="11" spans="1:9" ht="14.25" customHeight="1" x14ac:dyDescent="0.25">
      <c r="A11" s="9">
        <v>6</v>
      </c>
      <c r="B11" s="14" t="s">
        <v>49</v>
      </c>
      <c r="C11" s="15" t="s">
        <v>1</v>
      </c>
      <c r="D11" s="16">
        <v>44732</v>
      </c>
      <c r="E11" s="10">
        <v>3000</v>
      </c>
      <c r="F11" s="17"/>
      <c r="G11" s="17"/>
      <c r="H11" s="10">
        <f t="shared" si="0"/>
        <v>3000</v>
      </c>
    </row>
    <row r="12" spans="1:9" ht="14.25" customHeight="1" x14ac:dyDescent="0.25">
      <c r="A12" s="9"/>
      <c r="B12" s="14" t="s">
        <v>49</v>
      </c>
      <c r="C12" s="15" t="s">
        <v>1</v>
      </c>
      <c r="D12" s="16">
        <v>44739</v>
      </c>
      <c r="E12" s="10">
        <v>3000</v>
      </c>
      <c r="F12" s="17"/>
      <c r="G12" s="17"/>
      <c r="H12" s="10">
        <f t="shared" si="0"/>
        <v>3000</v>
      </c>
    </row>
    <row r="13" spans="1:9" ht="14.25" customHeight="1" x14ac:dyDescent="0.25">
      <c r="A13" s="9">
        <v>7</v>
      </c>
      <c r="B13" s="14" t="s">
        <v>14</v>
      </c>
      <c r="C13" s="15" t="s">
        <v>1</v>
      </c>
      <c r="D13" s="16">
        <v>44727</v>
      </c>
      <c r="E13" s="10">
        <v>2000</v>
      </c>
      <c r="F13" s="17">
        <v>2000</v>
      </c>
      <c r="G13" s="17"/>
      <c r="H13" s="10">
        <f t="shared" si="0"/>
        <v>0</v>
      </c>
    </row>
    <row r="14" spans="1:9" ht="14.25" customHeight="1" x14ac:dyDescent="0.25">
      <c r="A14" s="9">
        <v>8</v>
      </c>
      <c r="B14" s="14" t="s">
        <v>14</v>
      </c>
      <c r="C14" s="15" t="s">
        <v>1</v>
      </c>
      <c r="D14" s="16">
        <v>44734</v>
      </c>
      <c r="E14" s="10">
        <v>2000</v>
      </c>
      <c r="F14" s="17"/>
      <c r="G14" s="17"/>
      <c r="H14" s="10">
        <f t="shared" si="0"/>
        <v>2000</v>
      </c>
    </row>
    <row r="15" spans="1:9" ht="14.25" customHeight="1" x14ac:dyDescent="0.25">
      <c r="A15" s="24"/>
      <c r="B15" s="25" t="s">
        <v>14</v>
      </c>
      <c r="C15" s="26" t="s">
        <v>1</v>
      </c>
      <c r="D15" s="27">
        <v>44741</v>
      </c>
      <c r="E15" s="28">
        <v>2000</v>
      </c>
      <c r="F15" s="29"/>
      <c r="G15" s="29"/>
      <c r="H15" s="28">
        <f t="shared" si="0"/>
        <v>2000</v>
      </c>
    </row>
    <row r="16" spans="1:9" ht="14.25" customHeight="1" x14ac:dyDescent="0.25">
      <c r="A16" s="9">
        <v>9</v>
      </c>
      <c r="B16" s="14" t="s">
        <v>52</v>
      </c>
      <c r="C16" s="15" t="s">
        <v>1</v>
      </c>
      <c r="D16" s="16">
        <v>44728</v>
      </c>
      <c r="E16" s="10">
        <v>6000</v>
      </c>
      <c r="F16" s="17">
        <v>3500</v>
      </c>
      <c r="G16" s="17"/>
      <c r="H16" s="10">
        <f t="shared" si="0"/>
        <v>2500</v>
      </c>
    </row>
    <row r="17" spans="1:9" ht="14.25" customHeight="1" x14ac:dyDescent="0.25">
      <c r="A17" s="24"/>
      <c r="B17" s="25" t="s">
        <v>52</v>
      </c>
      <c r="C17" s="26" t="s">
        <v>1</v>
      </c>
      <c r="D17" s="27">
        <v>44735</v>
      </c>
      <c r="E17" s="28">
        <v>6000</v>
      </c>
      <c r="F17" s="29"/>
      <c r="G17" s="29"/>
      <c r="H17" s="28">
        <f t="shared" si="0"/>
        <v>6000</v>
      </c>
    </row>
    <row r="18" spans="1:9" ht="14.25" customHeight="1" x14ac:dyDescent="0.25">
      <c r="A18" s="24"/>
      <c r="B18" s="25" t="s">
        <v>52</v>
      </c>
      <c r="C18" s="26" t="s">
        <v>1</v>
      </c>
      <c r="D18" s="27">
        <v>44742</v>
      </c>
      <c r="E18" s="28">
        <v>6000</v>
      </c>
      <c r="F18" s="29"/>
      <c r="G18" s="29"/>
      <c r="H18" s="28">
        <f t="shared" si="0"/>
        <v>6000</v>
      </c>
    </row>
    <row r="19" spans="1:9" ht="14.25" customHeight="1" x14ac:dyDescent="0.25">
      <c r="A19" s="24"/>
      <c r="B19" s="25" t="s">
        <v>15</v>
      </c>
      <c r="C19" s="26" t="s">
        <v>1</v>
      </c>
      <c r="D19" s="27">
        <v>44742</v>
      </c>
      <c r="E19" s="28">
        <v>6372.5</v>
      </c>
      <c r="F19" s="29"/>
      <c r="G19" s="29"/>
      <c r="H19" s="28">
        <f t="shared" si="0"/>
        <v>6372.5</v>
      </c>
    </row>
    <row r="20" spans="1:9" x14ac:dyDescent="0.25">
      <c r="A20" s="9"/>
      <c r="B20" s="14"/>
      <c r="C20" s="9"/>
      <c r="D20" s="18" t="s">
        <v>17</v>
      </c>
      <c r="E20" s="19">
        <f>SUM(E5:E19)</f>
        <v>54618.61</v>
      </c>
      <c r="F20" s="13">
        <f>SUM(F5:F19)</f>
        <v>12500</v>
      </c>
      <c r="G20" s="13"/>
      <c r="H20" s="19">
        <f>SUM(H5:H19)</f>
        <v>42118.61</v>
      </c>
      <c r="I20" s="1"/>
    </row>
    <row r="21" spans="1:9" x14ac:dyDescent="0.25">
      <c r="A21" s="20"/>
      <c r="B21" s="21"/>
      <c r="C21" s="20"/>
      <c r="D21" s="21"/>
      <c r="E21" s="22"/>
      <c r="F21" s="23"/>
      <c r="G21" s="23"/>
      <c r="H21" s="22"/>
      <c r="I21" s="1"/>
    </row>
    <row r="22" spans="1:9" x14ac:dyDescent="0.25">
      <c r="A22" s="1"/>
      <c r="B22" s="1" t="s">
        <v>18</v>
      </c>
      <c r="C22" s="1"/>
      <c r="D22" s="1"/>
      <c r="E22" s="1" t="s">
        <v>19</v>
      </c>
      <c r="F22" s="5"/>
      <c r="G22" s="5"/>
      <c r="H22" s="1"/>
      <c r="I22" s="1"/>
    </row>
    <row r="23" spans="1:9" x14ac:dyDescent="0.25">
      <c r="A23" s="1"/>
      <c r="B23" s="1" t="s">
        <v>20</v>
      </c>
      <c r="C23" s="1"/>
      <c r="D23" s="1"/>
      <c r="E23" s="1" t="s">
        <v>21</v>
      </c>
      <c r="F23" s="5"/>
      <c r="G23" s="5"/>
      <c r="H23" s="1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1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1"/>
      <c r="I25" s="1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workbookViewId="0">
      <selection activeCell="I21" sqref="I21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2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44737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54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26" si="0">E6-F6</f>
        <v>1853.5</v>
      </c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44733</v>
      </c>
      <c r="E7" s="10">
        <v>4000</v>
      </c>
      <c r="F7" s="17"/>
      <c r="G7" s="10">
        <f t="shared" si="0"/>
        <v>4000</v>
      </c>
    </row>
    <row r="8" spans="1:8" ht="14.25" customHeight="1" x14ac:dyDescent="0.25">
      <c r="A8" s="9">
        <v>4</v>
      </c>
      <c r="B8" s="14" t="s">
        <v>16</v>
      </c>
      <c r="C8" s="15" t="s">
        <v>1</v>
      </c>
      <c r="D8" s="16">
        <v>44740</v>
      </c>
      <c r="E8" s="10">
        <v>4000</v>
      </c>
      <c r="F8" s="17"/>
      <c r="G8" s="10">
        <f t="shared" si="0"/>
        <v>4000</v>
      </c>
    </row>
    <row r="9" spans="1:8" ht="14.25" customHeight="1" x14ac:dyDescent="0.25">
      <c r="A9" s="24"/>
      <c r="B9" s="25" t="s">
        <v>16</v>
      </c>
      <c r="C9" s="26" t="s">
        <v>1</v>
      </c>
      <c r="D9" s="27">
        <v>44747</v>
      </c>
      <c r="E9" s="28">
        <v>4000</v>
      </c>
      <c r="F9" s="29"/>
      <c r="G9" s="28">
        <f t="shared" si="0"/>
        <v>4000</v>
      </c>
    </row>
    <row r="10" spans="1:8" ht="14.25" customHeight="1" x14ac:dyDescent="0.25">
      <c r="A10" s="24"/>
      <c r="B10" s="25" t="s">
        <v>16</v>
      </c>
      <c r="C10" s="26" t="s">
        <v>1</v>
      </c>
      <c r="D10" s="27">
        <v>44754</v>
      </c>
      <c r="E10" s="28">
        <v>4000</v>
      </c>
      <c r="F10" s="29"/>
      <c r="G10" s="28">
        <f t="shared" si="0"/>
        <v>4000</v>
      </c>
    </row>
    <row r="11" spans="1:8" ht="14.25" customHeight="1" x14ac:dyDescent="0.25">
      <c r="A11" s="9">
        <v>5</v>
      </c>
      <c r="B11" s="14" t="s">
        <v>49</v>
      </c>
      <c r="C11" s="15" t="s">
        <v>1</v>
      </c>
      <c r="D11" s="16">
        <v>44732</v>
      </c>
      <c r="E11" s="10">
        <v>3000</v>
      </c>
      <c r="F11" s="17">
        <v>3000</v>
      </c>
      <c r="G11" s="10">
        <f t="shared" si="0"/>
        <v>0</v>
      </c>
    </row>
    <row r="12" spans="1:8" ht="14.25" customHeight="1" x14ac:dyDescent="0.25">
      <c r="A12" s="9">
        <v>6</v>
      </c>
      <c r="B12" s="14" t="s">
        <v>49</v>
      </c>
      <c r="C12" s="15" t="s">
        <v>1</v>
      </c>
      <c r="D12" s="16">
        <v>44739</v>
      </c>
      <c r="E12" s="10">
        <v>3000</v>
      </c>
      <c r="F12" s="17"/>
      <c r="G12" s="10">
        <f t="shared" si="0"/>
        <v>3000</v>
      </c>
    </row>
    <row r="13" spans="1:8" ht="14.25" customHeight="1" x14ac:dyDescent="0.25">
      <c r="A13" s="24"/>
      <c r="B13" s="25" t="s">
        <v>49</v>
      </c>
      <c r="C13" s="26" t="s">
        <v>1</v>
      </c>
      <c r="D13" s="27">
        <v>44746</v>
      </c>
      <c r="E13" s="28">
        <v>3000</v>
      </c>
      <c r="F13" s="29"/>
      <c r="G13" s="28">
        <f t="shared" si="0"/>
        <v>3000</v>
      </c>
    </row>
    <row r="14" spans="1:8" ht="14.25" customHeight="1" x14ac:dyDescent="0.25">
      <c r="A14" s="24"/>
      <c r="B14" s="25" t="s">
        <v>49</v>
      </c>
      <c r="C14" s="26" t="s">
        <v>1</v>
      </c>
      <c r="D14" s="27">
        <v>44753</v>
      </c>
      <c r="E14" s="28">
        <v>3000</v>
      </c>
      <c r="F14" s="29"/>
      <c r="G14" s="28">
        <f t="shared" si="0"/>
        <v>3000</v>
      </c>
    </row>
    <row r="15" spans="1:8" ht="14.25" customHeight="1" x14ac:dyDescent="0.25">
      <c r="A15" s="9">
        <v>7</v>
      </c>
      <c r="B15" s="14" t="s">
        <v>14</v>
      </c>
      <c r="C15" s="15" t="s">
        <v>1</v>
      </c>
      <c r="D15" s="16">
        <v>44734</v>
      </c>
      <c r="E15" s="10">
        <v>2000</v>
      </c>
      <c r="F15" s="17">
        <v>2000</v>
      </c>
      <c r="G15" s="10">
        <f t="shared" si="0"/>
        <v>0</v>
      </c>
    </row>
    <row r="16" spans="1:8" ht="14.25" customHeight="1" x14ac:dyDescent="0.25">
      <c r="A16" s="9">
        <v>8</v>
      </c>
      <c r="B16" s="14" t="s">
        <v>14</v>
      </c>
      <c r="C16" s="15" t="s">
        <v>1</v>
      </c>
      <c r="D16" s="16">
        <v>44741</v>
      </c>
      <c r="E16" s="10">
        <v>2000</v>
      </c>
      <c r="F16" s="17"/>
      <c r="G16" s="10">
        <f t="shared" si="0"/>
        <v>2000</v>
      </c>
    </row>
    <row r="17" spans="1:8" ht="14.25" customHeight="1" x14ac:dyDescent="0.25">
      <c r="A17" s="24"/>
      <c r="B17" s="25" t="s">
        <v>14</v>
      </c>
      <c r="C17" s="26" t="s">
        <v>1</v>
      </c>
      <c r="D17" s="27">
        <v>44748</v>
      </c>
      <c r="E17" s="28">
        <v>2022</v>
      </c>
      <c r="F17" s="29"/>
      <c r="G17" s="28">
        <f t="shared" si="0"/>
        <v>2022</v>
      </c>
    </row>
    <row r="18" spans="1:8" ht="14.25" customHeight="1" x14ac:dyDescent="0.25">
      <c r="A18" s="24"/>
      <c r="B18" s="25" t="s">
        <v>14</v>
      </c>
      <c r="C18" s="26" t="s">
        <v>1</v>
      </c>
      <c r="D18" s="27">
        <v>44754</v>
      </c>
      <c r="E18" s="28">
        <v>2000</v>
      </c>
      <c r="F18" s="29"/>
      <c r="G18" s="28">
        <f t="shared" si="0"/>
        <v>2000</v>
      </c>
    </row>
    <row r="19" spans="1:8" ht="14.25" customHeight="1" x14ac:dyDescent="0.25">
      <c r="A19" s="9">
        <v>9</v>
      </c>
      <c r="B19" s="14" t="s">
        <v>52</v>
      </c>
      <c r="C19" s="15" t="s">
        <v>1</v>
      </c>
      <c r="D19" s="16">
        <v>44728</v>
      </c>
      <c r="E19" s="10">
        <v>2500</v>
      </c>
      <c r="F19" s="17">
        <v>2500</v>
      </c>
      <c r="G19" s="10">
        <f t="shared" si="0"/>
        <v>0</v>
      </c>
    </row>
    <row r="20" spans="1:8" ht="14.25" customHeight="1" x14ac:dyDescent="0.25">
      <c r="A20" s="9">
        <v>10</v>
      </c>
      <c r="B20" s="14" t="s">
        <v>52</v>
      </c>
      <c r="C20" s="15" t="s">
        <v>1</v>
      </c>
      <c r="D20" s="16">
        <v>44735</v>
      </c>
      <c r="E20" s="10">
        <v>6000</v>
      </c>
      <c r="F20" s="17"/>
      <c r="G20" s="10">
        <f t="shared" si="0"/>
        <v>6000</v>
      </c>
    </row>
    <row r="21" spans="1:8" ht="14.25" customHeight="1" x14ac:dyDescent="0.25">
      <c r="A21" s="9">
        <v>11</v>
      </c>
      <c r="B21" s="14" t="s">
        <v>52</v>
      </c>
      <c r="C21" s="15" t="s">
        <v>1</v>
      </c>
      <c r="D21" s="16">
        <v>44742</v>
      </c>
      <c r="E21" s="10">
        <v>6000</v>
      </c>
      <c r="F21" s="17">
        <v>2500</v>
      </c>
      <c r="G21" s="10">
        <f t="shared" si="0"/>
        <v>3500</v>
      </c>
    </row>
    <row r="22" spans="1:8" ht="14.25" customHeight="1" x14ac:dyDescent="0.25">
      <c r="A22" s="24"/>
      <c r="B22" s="25" t="s">
        <v>52</v>
      </c>
      <c r="C22" s="26" t="s">
        <v>1</v>
      </c>
      <c r="D22" s="27">
        <v>44749</v>
      </c>
      <c r="E22" s="28">
        <v>6000</v>
      </c>
      <c r="F22" s="29"/>
      <c r="G22" s="28">
        <f t="shared" si="0"/>
        <v>6000</v>
      </c>
    </row>
    <row r="23" spans="1:8" ht="14.25" customHeight="1" x14ac:dyDescent="0.25">
      <c r="A23" s="24"/>
      <c r="B23" s="25" t="s">
        <v>52</v>
      </c>
      <c r="C23" s="26" t="s">
        <v>1</v>
      </c>
      <c r="D23" s="27">
        <v>44756</v>
      </c>
      <c r="E23" s="28">
        <v>6000</v>
      </c>
      <c r="F23" s="29"/>
      <c r="G23" s="28">
        <f t="shared" si="0"/>
        <v>6000</v>
      </c>
    </row>
    <row r="24" spans="1:8" ht="14.25" customHeight="1" x14ac:dyDescent="0.25">
      <c r="A24" s="9">
        <v>12</v>
      </c>
      <c r="B24" s="14" t="s">
        <v>15</v>
      </c>
      <c r="C24" s="15" t="s">
        <v>1</v>
      </c>
      <c r="D24" s="16">
        <v>44742</v>
      </c>
      <c r="E24" s="10">
        <v>6372.5</v>
      </c>
      <c r="F24" s="17"/>
      <c r="G24" s="10">
        <f t="shared" si="0"/>
        <v>6372.5</v>
      </c>
    </row>
    <row r="25" spans="1:8" ht="14.25" customHeight="1" x14ac:dyDescent="0.25">
      <c r="A25" s="24"/>
      <c r="B25" s="25" t="s">
        <v>15</v>
      </c>
      <c r="C25" s="26" t="s">
        <v>1</v>
      </c>
      <c r="D25" s="27">
        <v>44748</v>
      </c>
      <c r="E25" s="28">
        <v>5000</v>
      </c>
      <c r="F25" s="29"/>
      <c r="G25" s="28">
        <f t="shared" si="0"/>
        <v>5000</v>
      </c>
    </row>
    <row r="26" spans="1:8" ht="14.25" customHeight="1" x14ac:dyDescent="0.25">
      <c r="A26" s="24"/>
      <c r="B26" s="25" t="s">
        <v>15</v>
      </c>
      <c r="C26" s="26" t="s">
        <v>1</v>
      </c>
      <c r="D26" s="27">
        <v>44755</v>
      </c>
      <c r="E26" s="28">
        <v>5000</v>
      </c>
      <c r="F26" s="29"/>
      <c r="G26" s="28">
        <f t="shared" si="0"/>
        <v>5000</v>
      </c>
    </row>
    <row r="27" spans="1:8" x14ac:dyDescent="0.25">
      <c r="A27" s="9"/>
      <c r="B27" s="14"/>
      <c r="C27" s="9"/>
      <c r="D27" s="18" t="s">
        <v>17</v>
      </c>
      <c r="E27" s="19">
        <f>SUM(E5:E26)</f>
        <v>82140.61</v>
      </c>
      <c r="F27" s="13">
        <f>SUM(F5:F26)</f>
        <v>10000</v>
      </c>
      <c r="G27" s="19">
        <f>SUM(G5:G26)</f>
        <v>72140.61</v>
      </c>
      <c r="H27" s="1"/>
    </row>
    <row r="28" spans="1:8" x14ac:dyDescent="0.25">
      <c r="A28" s="20"/>
      <c r="B28" s="21"/>
      <c r="C28" s="20"/>
      <c r="D28" s="21"/>
      <c r="E28" s="22"/>
      <c r="F28" s="23"/>
      <c r="G28" s="22"/>
      <c r="H28" s="1"/>
    </row>
    <row r="29" spans="1:8" x14ac:dyDescent="0.25">
      <c r="A29" s="1"/>
      <c r="B29" s="1" t="s">
        <v>18</v>
      </c>
      <c r="C29" s="1"/>
      <c r="D29" s="1"/>
      <c r="E29" s="1" t="s">
        <v>19</v>
      </c>
      <c r="F29" s="5"/>
      <c r="G29" s="1"/>
      <c r="H29" s="1"/>
    </row>
    <row r="30" spans="1:8" x14ac:dyDescent="0.25">
      <c r="A30" s="1"/>
      <c r="B30" s="1" t="s">
        <v>20</v>
      </c>
      <c r="C30" s="1"/>
      <c r="D30" s="1"/>
      <c r="E30" s="1" t="s">
        <v>21</v>
      </c>
      <c r="F30" s="5"/>
      <c r="G30" s="1"/>
      <c r="H30" s="1"/>
    </row>
    <row r="31" spans="1:8" x14ac:dyDescent="0.25">
      <c r="A31" s="1"/>
      <c r="B31" s="1"/>
      <c r="C31" s="1"/>
      <c r="D31" s="1"/>
      <c r="E31" s="1"/>
      <c r="F31" s="5"/>
      <c r="G31" s="1"/>
      <c r="H31" s="1"/>
    </row>
    <row r="32" spans="1:8" x14ac:dyDescent="0.25">
      <c r="A32" s="1"/>
      <c r="B32" s="1"/>
      <c r="C32" s="1"/>
      <c r="D32" s="1"/>
      <c r="E32" s="1"/>
      <c r="F32" s="5"/>
      <c r="G32" s="1"/>
      <c r="H32" s="1"/>
    </row>
  </sheetData>
  <autoFilter ref="A4:G27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topLeftCell="A16" workbookViewId="0">
      <selection activeCell="F32" sqref="F32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44744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55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31" si="0">E6-F6</f>
        <v>1853.5</v>
      </c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44733</v>
      </c>
      <c r="E7" s="10">
        <v>4000</v>
      </c>
      <c r="F7" s="17">
        <v>4000</v>
      </c>
      <c r="G7" s="10">
        <f t="shared" si="0"/>
        <v>0</v>
      </c>
    </row>
    <row r="8" spans="1:8" ht="14.25" customHeight="1" x14ac:dyDescent="0.25">
      <c r="A8" s="9">
        <v>4</v>
      </c>
      <c r="B8" s="14" t="s">
        <v>16</v>
      </c>
      <c r="C8" s="15" t="s">
        <v>1</v>
      </c>
      <c r="D8" s="16">
        <v>44740</v>
      </c>
      <c r="E8" s="10">
        <v>4000</v>
      </c>
      <c r="F8" s="17">
        <v>4000</v>
      </c>
      <c r="G8" s="10">
        <f t="shared" si="0"/>
        <v>0</v>
      </c>
    </row>
    <row r="9" spans="1:8" ht="14.25" customHeight="1" x14ac:dyDescent="0.25">
      <c r="A9" s="9">
        <v>5</v>
      </c>
      <c r="B9" s="14" t="s">
        <v>16</v>
      </c>
      <c r="C9" s="15" t="s">
        <v>1</v>
      </c>
      <c r="D9" s="16">
        <v>44747</v>
      </c>
      <c r="E9" s="10">
        <v>4000</v>
      </c>
      <c r="F9" s="17">
        <v>4000</v>
      </c>
      <c r="G9" s="10">
        <f t="shared" si="0"/>
        <v>0</v>
      </c>
    </row>
    <row r="10" spans="1:8" ht="14.25" customHeight="1" x14ac:dyDescent="0.25">
      <c r="A10" s="9">
        <v>6</v>
      </c>
      <c r="B10" s="14" t="s">
        <v>16</v>
      </c>
      <c r="C10" s="15" t="s">
        <v>1</v>
      </c>
      <c r="D10" s="16">
        <v>44754</v>
      </c>
      <c r="E10" s="10">
        <v>4000</v>
      </c>
      <c r="F10" s="17"/>
      <c r="G10" s="10">
        <f t="shared" si="0"/>
        <v>4000</v>
      </c>
    </row>
    <row r="11" spans="1:8" ht="14.25" customHeight="1" x14ac:dyDescent="0.25">
      <c r="A11" s="24"/>
      <c r="B11" s="25" t="s">
        <v>16</v>
      </c>
      <c r="C11" s="26" t="s">
        <v>1</v>
      </c>
      <c r="D11" s="27">
        <v>44761</v>
      </c>
      <c r="E11" s="28">
        <v>4000</v>
      </c>
      <c r="F11" s="29"/>
      <c r="G11" s="10">
        <f t="shared" si="0"/>
        <v>4000</v>
      </c>
    </row>
    <row r="12" spans="1:8" x14ac:dyDescent="0.25">
      <c r="A12" s="36"/>
      <c r="B12" s="37" t="s">
        <v>16</v>
      </c>
      <c r="C12" s="38" t="s">
        <v>1</v>
      </c>
      <c r="D12" s="39">
        <v>44768</v>
      </c>
      <c r="E12" s="40">
        <v>4949</v>
      </c>
      <c r="F12" s="41"/>
      <c r="G12" s="10">
        <f t="shared" si="0"/>
        <v>4949</v>
      </c>
    </row>
    <row r="13" spans="1:8" ht="14.25" customHeight="1" x14ac:dyDescent="0.25">
      <c r="A13" s="9">
        <v>7</v>
      </c>
      <c r="B13" s="14" t="s">
        <v>49</v>
      </c>
      <c r="C13" s="15" t="s">
        <v>1</v>
      </c>
      <c r="D13" s="16">
        <v>44739</v>
      </c>
      <c r="E13" s="10">
        <v>3000</v>
      </c>
      <c r="F13" s="17">
        <v>3000</v>
      </c>
      <c r="G13" s="10">
        <f t="shared" si="0"/>
        <v>0</v>
      </c>
    </row>
    <row r="14" spans="1:8" ht="14.25" customHeight="1" x14ac:dyDescent="0.25">
      <c r="A14" s="9">
        <v>8</v>
      </c>
      <c r="B14" s="14" t="s">
        <v>49</v>
      </c>
      <c r="C14" s="15" t="s">
        <v>1</v>
      </c>
      <c r="D14" s="16">
        <v>44746</v>
      </c>
      <c r="E14" s="10">
        <v>3000</v>
      </c>
      <c r="F14" s="17">
        <v>3000</v>
      </c>
      <c r="G14" s="10">
        <f t="shared" si="0"/>
        <v>0</v>
      </c>
    </row>
    <row r="15" spans="1:8" ht="14.25" customHeight="1" x14ac:dyDescent="0.25">
      <c r="A15" s="9">
        <v>9</v>
      </c>
      <c r="B15" s="14" t="s">
        <v>49</v>
      </c>
      <c r="C15" s="15" t="s">
        <v>1</v>
      </c>
      <c r="D15" s="16">
        <v>44753</v>
      </c>
      <c r="E15" s="10">
        <v>3000</v>
      </c>
      <c r="F15" s="17"/>
      <c r="G15" s="10">
        <f t="shared" si="0"/>
        <v>3000</v>
      </c>
    </row>
    <row r="16" spans="1:8" ht="14.25" customHeight="1" x14ac:dyDescent="0.25">
      <c r="A16" s="24"/>
      <c r="B16" s="25" t="s">
        <v>49</v>
      </c>
      <c r="C16" s="26" t="s">
        <v>1</v>
      </c>
      <c r="D16" s="27">
        <v>44760</v>
      </c>
      <c r="E16" s="28">
        <v>1916.4</v>
      </c>
      <c r="F16" s="29"/>
      <c r="G16" s="10">
        <f t="shared" si="0"/>
        <v>1916.4</v>
      </c>
    </row>
    <row r="17" spans="1:8" ht="14.25" customHeight="1" x14ac:dyDescent="0.25">
      <c r="A17" s="9">
        <v>10</v>
      </c>
      <c r="B17" s="14" t="s">
        <v>14</v>
      </c>
      <c r="C17" s="15" t="s">
        <v>1</v>
      </c>
      <c r="D17" s="16">
        <v>44741</v>
      </c>
      <c r="E17" s="10">
        <v>2000</v>
      </c>
      <c r="F17" s="17">
        <v>2000</v>
      </c>
      <c r="G17" s="10">
        <f t="shared" si="0"/>
        <v>0</v>
      </c>
    </row>
    <row r="18" spans="1:8" ht="14.25" customHeight="1" x14ac:dyDescent="0.25">
      <c r="A18" s="9">
        <v>11</v>
      </c>
      <c r="B18" s="14" t="s">
        <v>14</v>
      </c>
      <c r="C18" s="15" t="s">
        <v>1</v>
      </c>
      <c r="D18" s="16">
        <v>44748</v>
      </c>
      <c r="E18" s="10">
        <v>2022</v>
      </c>
      <c r="F18" s="17">
        <v>2022</v>
      </c>
      <c r="G18" s="10">
        <f t="shared" si="0"/>
        <v>0</v>
      </c>
    </row>
    <row r="19" spans="1:8" ht="14.25" customHeight="1" x14ac:dyDescent="0.25">
      <c r="A19" s="9">
        <v>12</v>
      </c>
      <c r="B19" s="14" t="s">
        <v>14</v>
      </c>
      <c r="C19" s="15" t="s">
        <v>1</v>
      </c>
      <c r="D19" s="16">
        <v>44754</v>
      </c>
      <c r="E19" s="10">
        <v>2000</v>
      </c>
      <c r="F19" s="17">
        <v>2000</v>
      </c>
      <c r="G19" s="10">
        <f t="shared" si="0"/>
        <v>0</v>
      </c>
    </row>
    <row r="20" spans="1:8" x14ac:dyDescent="0.25">
      <c r="A20" s="36"/>
      <c r="B20" s="37" t="s">
        <v>14</v>
      </c>
      <c r="C20" s="38" t="s">
        <v>1</v>
      </c>
      <c r="D20" s="39">
        <v>44769</v>
      </c>
      <c r="E20" s="40">
        <v>2000</v>
      </c>
      <c r="F20" s="41"/>
      <c r="G20" s="10">
        <f t="shared" si="0"/>
        <v>2000</v>
      </c>
    </row>
    <row r="21" spans="1:8" ht="14.25" customHeight="1" x14ac:dyDescent="0.25">
      <c r="A21" s="9">
        <v>13</v>
      </c>
      <c r="B21" s="14" t="s">
        <v>52</v>
      </c>
      <c r="C21" s="15" t="s">
        <v>1</v>
      </c>
      <c r="D21" s="16">
        <v>44735</v>
      </c>
      <c r="E21" s="10">
        <v>6000</v>
      </c>
      <c r="F21" s="17">
        <f>2500+3500</f>
        <v>6000</v>
      </c>
      <c r="G21" s="10">
        <f t="shared" si="0"/>
        <v>0</v>
      </c>
    </row>
    <row r="22" spans="1:8" ht="14.25" customHeight="1" x14ac:dyDescent="0.25">
      <c r="A22" s="9">
        <v>14</v>
      </c>
      <c r="B22" s="14" t="s">
        <v>52</v>
      </c>
      <c r="C22" s="15" t="s">
        <v>1</v>
      </c>
      <c r="D22" s="16">
        <v>44742</v>
      </c>
      <c r="E22" s="10">
        <v>3500</v>
      </c>
      <c r="F22" s="17">
        <v>3500</v>
      </c>
      <c r="G22" s="10">
        <f t="shared" si="0"/>
        <v>0</v>
      </c>
    </row>
    <row r="23" spans="1:8" ht="14.25" customHeight="1" x14ac:dyDescent="0.25">
      <c r="A23" s="9">
        <v>15</v>
      </c>
      <c r="B23" s="14" t="s">
        <v>52</v>
      </c>
      <c r="C23" s="15" t="s">
        <v>1</v>
      </c>
      <c r="D23" s="16">
        <v>44749</v>
      </c>
      <c r="E23" s="10">
        <v>6000</v>
      </c>
      <c r="F23" s="17">
        <v>6000</v>
      </c>
      <c r="G23" s="10">
        <f t="shared" si="0"/>
        <v>0</v>
      </c>
    </row>
    <row r="24" spans="1:8" ht="14.25" customHeight="1" x14ac:dyDescent="0.25">
      <c r="A24" s="9">
        <v>16</v>
      </c>
      <c r="B24" s="14" t="s">
        <v>52</v>
      </c>
      <c r="C24" s="15" t="s">
        <v>1</v>
      </c>
      <c r="D24" s="16">
        <v>44756</v>
      </c>
      <c r="E24" s="10">
        <v>6000</v>
      </c>
      <c r="F24" s="17"/>
      <c r="G24" s="10">
        <f t="shared" si="0"/>
        <v>6000</v>
      </c>
    </row>
    <row r="25" spans="1:8" ht="14.25" customHeight="1" x14ac:dyDescent="0.25">
      <c r="A25" s="24"/>
      <c r="B25" s="25" t="s">
        <v>52</v>
      </c>
      <c r="C25" s="26" t="s">
        <v>1</v>
      </c>
      <c r="D25" s="27">
        <v>44763</v>
      </c>
      <c r="E25" s="28">
        <v>4215</v>
      </c>
      <c r="F25" s="29"/>
      <c r="G25" s="10">
        <f t="shared" si="0"/>
        <v>4215</v>
      </c>
    </row>
    <row r="26" spans="1:8" ht="14.25" customHeight="1" x14ac:dyDescent="0.25">
      <c r="A26" s="9">
        <v>17</v>
      </c>
      <c r="B26" s="14" t="s">
        <v>15</v>
      </c>
      <c r="C26" s="15" t="s">
        <v>1</v>
      </c>
      <c r="D26" s="16">
        <v>44742</v>
      </c>
      <c r="E26" s="10">
        <v>6372.5</v>
      </c>
      <c r="F26" s="17">
        <v>6372.5</v>
      </c>
      <c r="G26" s="10">
        <f t="shared" si="0"/>
        <v>0</v>
      </c>
    </row>
    <row r="27" spans="1:8" ht="14.25" customHeight="1" x14ac:dyDescent="0.25">
      <c r="A27" s="9">
        <v>18</v>
      </c>
      <c r="B27" s="14" t="s">
        <v>15</v>
      </c>
      <c r="C27" s="15" t="s">
        <v>1</v>
      </c>
      <c r="D27" s="16">
        <v>44748</v>
      </c>
      <c r="E27" s="10">
        <v>5000</v>
      </c>
      <c r="F27" s="17">
        <v>5000</v>
      </c>
      <c r="G27" s="10">
        <f t="shared" si="0"/>
        <v>0</v>
      </c>
    </row>
    <row r="28" spans="1:8" ht="14.25" customHeight="1" x14ac:dyDescent="0.25">
      <c r="A28" s="9">
        <v>19</v>
      </c>
      <c r="B28" s="14" t="s">
        <v>15</v>
      </c>
      <c r="C28" s="15" t="s">
        <v>1</v>
      </c>
      <c r="D28" s="16">
        <v>44755</v>
      </c>
      <c r="E28" s="10">
        <v>5000</v>
      </c>
      <c r="F28" s="17"/>
      <c r="G28" s="10">
        <f t="shared" si="0"/>
        <v>5000</v>
      </c>
    </row>
    <row r="29" spans="1:8" ht="14.25" customHeight="1" x14ac:dyDescent="0.25">
      <c r="A29" s="24"/>
      <c r="B29" s="25" t="s">
        <v>15</v>
      </c>
      <c r="C29" s="26" t="s">
        <v>1</v>
      </c>
      <c r="D29" s="27">
        <v>44762</v>
      </c>
      <c r="E29" s="28">
        <v>5000</v>
      </c>
      <c r="F29" s="29"/>
      <c r="G29" s="10">
        <f t="shared" si="0"/>
        <v>5000</v>
      </c>
    </row>
    <row r="30" spans="1:8" x14ac:dyDescent="0.25">
      <c r="A30" s="36"/>
      <c r="B30" s="37" t="s">
        <v>15</v>
      </c>
      <c r="C30" s="38" t="s">
        <v>1</v>
      </c>
      <c r="D30" s="39">
        <v>44769</v>
      </c>
      <c r="E30" s="40">
        <v>5000</v>
      </c>
      <c r="F30" s="41"/>
      <c r="G30" s="10">
        <f t="shared" si="0"/>
        <v>5000</v>
      </c>
    </row>
    <row r="31" spans="1:8" ht="14.25" customHeight="1" x14ac:dyDescent="0.25">
      <c r="A31" s="24"/>
      <c r="B31" s="25" t="s">
        <v>27</v>
      </c>
      <c r="C31" s="26" t="s">
        <v>1</v>
      </c>
      <c r="D31" s="27">
        <v>44760</v>
      </c>
      <c r="E31" s="28">
        <v>2459.5</v>
      </c>
      <c r="F31" s="29">
        <v>2459.5</v>
      </c>
      <c r="G31" s="10">
        <f t="shared" si="0"/>
        <v>0</v>
      </c>
    </row>
    <row r="32" spans="1:8" x14ac:dyDescent="0.25">
      <c r="A32" s="9"/>
      <c r="B32" s="14"/>
      <c r="C32" s="9"/>
      <c r="D32" s="18" t="s">
        <v>17</v>
      </c>
      <c r="E32" s="19">
        <f>SUM(E5:E31)</f>
        <v>101680.51000000001</v>
      </c>
      <c r="F32" s="13">
        <f>SUM(F5:F31)</f>
        <v>53354</v>
      </c>
      <c r="G32" s="19"/>
      <c r="H32" s="1"/>
    </row>
    <row r="33" spans="1:8" x14ac:dyDescent="0.25">
      <c r="A33" s="20"/>
      <c r="B33" s="21"/>
      <c r="C33" s="20"/>
      <c r="D33" s="21"/>
      <c r="E33" s="22"/>
      <c r="F33" s="23"/>
      <c r="G33" s="22"/>
      <c r="H33" s="1"/>
    </row>
    <row r="34" spans="1:8" x14ac:dyDescent="0.25">
      <c r="A34" s="1"/>
      <c r="B34" s="1" t="s">
        <v>18</v>
      </c>
      <c r="C34" s="1"/>
      <c r="D34" s="1"/>
      <c r="E34" s="1" t="s">
        <v>19</v>
      </c>
      <c r="F34" s="5"/>
      <c r="G34" s="1"/>
      <c r="H34" s="1"/>
    </row>
    <row r="35" spans="1:8" x14ac:dyDescent="0.25">
      <c r="A35" s="1"/>
      <c r="B35" s="1" t="s">
        <v>20</v>
      </c>
      <c r="C35" s="1"/>
      <c r="D35" s="1"/>
      <c r="E35" s="1" t="s">
        <v>21</v>
      </c>
      <c r="F35" s="5"/>
      <c r="G35" s="1"/>
      <c r="H35" s="1"/>
    </row>
    <row r="36" spans="1:8" x14ac:dyDescent="0.25">
      <c r="A36" s="1"/>
      <c r="B36" s="1"/>
      <c r="C36" s="1"/>
      <c r="D36" s="1"/>
      <c r="E36" s="1"/>
      <c r="F36" s="5"/>
      <c r="G36" s="1"/>
      <c r="H36" s="1"/>
    </row>
    <row r="37" spans="1:8" x14ac:dyDescent="0.25">
      <c r="A37" s="1"/>
      <c r="B37" s="1"/>
      <c r="C37" s="1"/>
      <c r="D37" s="1"/>
      <c r="E37" s="1"/>
      <c r="F37" s="5"/>
      <c r="G37" s="1"/>
      <c r="H37" s="1"/>
    </row>
  </sheetData>
  <autoFilter ref="A4:G32"/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6.28515625" style="6" bestFit="1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44765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56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17" si="0">E6-F6</f>
        <v>1853.5</v>
      </c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44754</v>
      </c>
      <c r="E7" s="10">
        <v>4000</v>
      </c>
      <c r="F7" s="17">
        <v>4000</v>
      </c>
      <c r="G7" s="10">
        <f t="shared" si="0"/>
        <v>0</v>
      </c>
    </row>
    <row r="8" spans="1:8" ht="14.25" customHeight="1" x14ac:dyDescent="0.25">
      <c r="A8" s="9">
        <v>4</v>
      </c>
      <c r="B8" s="14" t="s">
        <v>16</v>
      </c>
      <c r="C8" s="15" t="s">
        <v>1</v>
      </c>
      <c r="D8" s="16">
        <v>44761</v>
      </c>
      <c r="E8" s="10">
        <v>4000</v>
      </c>
      <c r="F8" s="17"/>
      <c r="G8" s="10">
        <f t="shared" si="0"/>
        <v>4000</v>
      </c>
    </row>
    <row r="9" spans="1:8" x14ac:dyDescent="0.25">
      <c r="A9" s="9">
        <v>5</v>
      </c>
      <c r="B9" s="14" t="s">
        <v>16</v>
      </c>
      <c r="C9" s="15" t="s">
        <v>1</v>
      </c>
      <c r="D9" s="16">
        <v>44768</v>
      </c>
      <c r="E9" s="10">
        <v>4949</v>
      </c>
      <c r="F9" s="17"/>
      <c r="G9" s="10">
        <f t="shared" si="0"/>
        <v>4949</v>
      </c>
    </row>
    <row r="10" spans="1:8" ht="14.25" customHeight="1" x14ac:dyDescent="0.25">
      <c r="A10" s="9">
        <v>6</v>
      </c>
      <c r="B10" s="14" t="s">
        <v>49</v>
      </c>
      <c r="C10" s="15" t="s">
        <v>1</v>
      </c>
      <c r="D10" s="16">
        <v>44753</v>
      </c>
      <c r="E10" s="10">
        <v>3000</v>
      </c>
      <c r="F10" s="17">
        <v>3000</v>
      </c>
      <c r="G10" s="10">
        <f t="shared" si="0"/>
        <v>0</v>
      </c>
    </row>
    <row r="11" spans="1:8" ht="14.25" customHeight="1" x14ac:dyDescent="0.25">
      <c r="A11" s="9">
        <v>7</v>
      </c>
      <c r="B11" s="14" t="s">
        <v>49</v>
      </c>
      <c r="C11" s="15" t="s">
        <v>1</v>
      </c>
      <c r="D11" s="16">
        <v>44760</v>
      </c>
      <c r="E11" s="10">
        <v>1916.4</v>
      </c>
      <c r="F11" s="17"/>
      <c r="G11" s="10">
        <f t="shared" si="0"/>
        <v>1916.4</v>
      </c>
    </row>
    <row r="12" spans="1:8" x14ac:dyDescent="0.25">
      <c r="A12" s="9">
        <v>8</v>
      </c>
      <c r="B12" s="14" t="s">
        <v>14</v>
      </c>
      <c r="C12" s="15" t="s">
        <v>1</v>
      </c>
      <c r="D12" s="16">
        <v>44769</v>
      </c>
      <c r="E12" s="10">
        <v>2000</v>
      </c>
      <c r="F12" s="17">
        <v>2000</v>
      </c>
      <c r="G12" s="10">
        <f t="shared" si="0"/>
        <v>0</v>
      </c>
    </row>
    <row r="13" spans="1:8" ht="14.25" customHeight="1" x14ac:dyDescent="0.25">
      <c r="A13" s="9">
        <v>9</v>
      </c>
      <c r="B13" s="14" t="s">
        <v>52</v>
      </c>
      <c r="C13" s="15" t="s">
        <v>1</v>
      </c>
      <c r="D13" s="16">
        <v>44756</v>
      </c>
      <c r="E13" s="10">
        <v>6000</v>
      </c>
      <c r="F13" s="17"/>
      <c r="G13" s="10">
        <f t="shared" si="0"/>
        <v>6000</v>
      </c>
    </row>
    <row r="14" spans="1:8" ht="14.25" customHeight="1" x14ac:dyDescent="0.25">
      <c r="A14" s="9">
        <v>10</v>
      </c>
      <c r="B14" s="14" t="s">
        <v>52</v>
      </c>
      <c r="C14" s="15" t="s">
        <v>1</v>
      </c>
      <c r="D14" s="16">
        <v>44763</v>
      </c>
      <c r="E14" s="10">
        <v>4215</v>
      </c>
      <c r="F14" s="17"/>
      <c r="G14" s="10">
        <f t="shared" si="0"/>
        <v>4215</v>
      </c>
    </row>
    <row r="15" spans="1:8" ht="14.25" customHeight="1" x14ac:dyDescent="0.25">
      <c r="A15" s="9">
        <v>11</v>
      </c>
      <c r="B15" s="14" t="s">
        <v>15</v>
      </c>
      <c r="C15" s="15" t="s">
        <v>1</v>
      </c>
      <c r="D15" s="16">
        <v>44755</v>
      </c>
      <c r="E15" s="10">
        <v>5000</v>
      </c>
      <c r="F15" s="17">
        <v>5000</v>
      </c>
      <c r="G15" s="10">
        <f t="shared" si="0"/>
        <v>0</v>
      </c>
    </row>
    <row r="16" spans="1:8" ht="14.25" customHeight="1" x14ac:dyDescent="0.25">
      <c r="A16" s="9">
        <v>12</v>
      </c>
      <c r="B16" s="14" t="s">
        <v>15</v>
      </c>
      <c r="C16" s="15" t="s">
        <v>1</v>
      </c>
      <c r="D16" s="16">
        <v>44762</v>
      </c>
      <c r="E16" s="10">
        <v>5000</v>
      </c>
      <c r="F16" s="17"/>
      <c r="G16" s="10">
        <f t="shared" si="0"/>
        <v>5000</v>
      </c>
    </row>
    <row r="17" spans="1:8" x14ac:dyDescent="0.25">
      <c r="A17" s="9">
        <v>13</v>
      </c>
      <c r="B17" s="14" t="s">
        <v>15</v>
      </c>
      <c r="C17" s="15" t="s">
        <v>1</v>
      </c>
      <c r="D17" s="16">
        <v>44769</v>
      </c>
      <c r="E17" s="10">
        <v>5000</v>
      </c>
      <c r="F17" s="17"/>
      <c r="G17" s="10">
        <f t="shared" si="0"/>
        <v>5000</v>
      </c>
    </row>
    <row r="18" spans="1:8" x14ac:dyDescent="0.25">
      <c r="A18" s="9"/>
      <c r="B18" s="14"/>
      <c r="C18" s="9"/>
      <c r="D18" s="18" t="s">
        <v>17</v>
      </c>
      <c r="E18" s="19">
        <f>SUM(E5:E17)</f>
        <v>48326.51</v>
      </c>
      <c r="F18" s="13">
        <f>SUM(F5:F17)</f>
        <v>14000</v>
      </c>
      <c r="G18" s="19">
        <f>SUM(G5:G17)</f>
        <v>34326.51</v>
      </c>
      <c r="H18" s="1"/>
    </row>
    <row r="19" spans="1:8" x14ac:dyDescent="0.25">
      <c r="A19" s="20"/>
      <c r="B19" s="21"/>
      <c r="C19" s="20"/>
      <c r="D19" s="21"/>
      <c r="E19" s="22"/>
      <c r="F19" s="23"/>
      <c r="G19" s="22"/>
      <c r="H19" s="1"/>
    </row>
    <row r="20" spans="1:8" x14ac:dyDescent="0.25">
      <c r="A20" s="1"/>
      <c r="B20" s="1" t="s">
        <v>18</v>
      </c>
      <c r="C20" s="1"/>
      <c r="D20" s="1"/>
      <c r="E20" s="1" t="s">
        <v>19</v>
      </c>
      <c r="F20" s="5"/>
      <c r="G20" s="1"/>
      <c r="H20" s="1"/>
    </row>
    <row r="21" spans="1:8" x14ac:dyDescent="0.25">
      <c r="A21" s="1"/>
      <c r="B21" s="1" t="s">
        <v>20</v>
      </c>
      <c r="C21" s="1"/>
      <c r="D21" s="1"/>
      <c r="E21" s="1" t="s">
        <v>21</v>
      </c>
      <c r="F21" s="5"/>
      <c r="G21" s="1"/>
      <c r="H21" s="1"/>
    </row>
    <row r="22" spans="1:8" x14ac:dyDescent="0.25">
      <c r="A22" s="1"/>
      <c r="B22" s="1"/>
      <c r="C22" s="1"/>
      <c r="D22" s="1"/>
      <c r="E22" s="1"/>
      <c r="F22" s="5"/>
      <c r="G22" s="1"/>
      <c r="H22" s="1"/>
    </row>
    <row r="23" spans="1:8" x14ac:dyDescent="0.25">
      <c r="A23" s="1"/>
      <c r="B23" s="1"/>
      <c r="C23" s="1"/>
      <c r="D23" s="1"/>
      <c r="E23" s="1"/>
      <c r="F23" s="5"/>
      <c r="G23" s="1"/>
      <c r="H23" s="1"/>
    </row>
  </sheetData>
  <autoFilter ref="A4:G18"/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H4" sqref="H4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7" width="12.140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44772</v>
      </c>
      <c r="F1" s="5"/>
      <c r="G1" s="1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57</v>
      </c>
      <c r="F2" s="5"/>
      <c r="G2" s="1"/>
      <c r="H2" s="1"/>
    </row>
    <row r="3" spans="1:8" x14ac:dyDescent="0.25">
      <c r="A3" s="1"/>
      <c r="B3" s="1"/>
      <c r="C3" s="1"/>
      <c r="D3" s="1"/>
      <c r="E3" s="8"/>
      <c r="F3" s="5"/>
      <c r="G3" s="1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0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0">
        <f t="shared" ref="G6:G14" si="0">E6-F6</f>
        <v>1853.5</v>
      </c>
      <c r="H6" s="1"/>
    </row>
    <row r="7" spans="1:8" ht="14.25" customHeight="1" x14ac:dyDescent="0.25">
      <c r="A7" s="9">
        <v>3</v>
      </c>
      <c r="B7" s="14" t="s">
        <v>16</v>
      </c>
      <c r="C7" s="15" t="s">
        <v>1</v>
      </c>
      <c r="D7" s="16">
        <v>44761</v>
      </c>
      <c r="E7" s="10">
        <v>4000</v>
      </c>
      <c r="F7" s="17">
        <v>4000</v>
      </c>
      <c r="G7" s="10">
        <f t="shared" si="0"/>
        <v>0</v>
      </c>
    </row>
    <row r="8" spans="1:8" x14ac:dyDescent="0.25">
      <c r="A8" s="9">
        <v>4</v>
      </c>
      <c r="B8" s="14" t="s">
        <v>16</v>
      </c>
      <c r="C8" s="15" t="s">
        <v>1</v>
      </c>
      <c r="D8" s="16">
        <v>44768</v>
      </c>
      <c r="E8" s="10">
        <v>4949</v>
      </c>
      <c r="F8" s="17"/>
      <c r="G8" s="10">
        <f t="shared" si="0"/>
        <v>4949</v>
      </c>
    </row>
    <row r="9" spans="1:8" ht="14.25" customHeight="1" x14ac:dyDescent="0.25">
      <c r="A9" s="9">
        <v>5</v>
      </c>
      <c r="B9" s="14" t="s">
        <v>49</v>
      </c>
      <c r="C9" s="15" t="s">
        <v>1</v>
      </c>
      <c r="D9" s="16">
        <v>44760</v>
      </c>
      <c r="E9" s="10">
        <v>1916.4</v>
      </c>
      <c r="F9" s="17">
        <v>1916.4</v>
      </c>
      <c r="G9" s="10">
        <f t="shared" si="0"/>
        <v>0</v>
      </c>
    </row>
    <row r="10" spans="1:8" ht="14.25" customHeight="1" x14ac:dyDescent="0.25">
      <c r="A10" s="9">
        <v>6</v>
      </c>
      <c r="B10" s="14" t="s">
        <v>52</v>
      </c>
      <c r="C10" s="15" t="s">
        <v>1</v>
      </c>
      <c r="D10" s="16">
        <v>44756</v>
      </c>
      <c r="E10" s="10">
        <v>6000</v>
      </c>
      <c r="F10" s="17"/>
      <c r="G10" s="10">
        <f t="shared" si="0"/>
        <v>6000</v>
      </c>
    </row>
    <row r="11" spans="1:8" ht="14.25" customHeight="1" x14ac:dyDescent="0.25">
      <c r="A11" s="9">
        <v>7</v>
      </c>
      <c r="B11" s="14" t="s">
        <v>52</v>
      </c>
      <c r="C11" s="15" t="s">
        <v>1</v>
      </c>
      <c r="D11" s="16">
        <v>44763</v>
      </c>
      <c r="E11" s="10">
        <v>4215</v>
      </c>
      <c r="F11" s="17"/>
      <c r="G11" s="10">
        <f t="shared" si="0"/>
        <v>4215</v>
      </c>
    </row>
    <row r="12" spans="1:8" ht="14.25" customHeight="1" x14ac:dyDescent="0.25">
      <c r="A12" s="9">
        <v>8</v>
      </c>
      <c r="B12" s="14" t="s">
        <v>15</v>
      </c>
      <c r="C12" s="15" t="s">
        <v>1</v>
      </c>
      <c r="D12" s="16">
        <v>44762</v>
      </c>
      <c r="E12" s="10">
        <v>5000</v>
      </c>
      <c r="F12" s="17"/>
      <c r="G12" s="10">
        <f t="shared" si="0"/>
        <v>5000</v>
      </c>
    </row>
    <row r="13" spans="1:8" x14ac:dyDescent="0.25">
      <c r="A13" s="9">
        <v>9</v>
      </c>
      <c r="B13" s="14" t="s">
        <v>15</v>
      </c>
      <c r="C13" s="15" t="s">
        <v>1</v>
      </c>
      <c r="D13" s="16">
        <v>44769</v>
      </c>
      <c r="E13" s="10">
        <v>5000</v>
      </c>
      <c r="F13" s="17"/>
      <c r="G13" s="10">
        <f t="shared" si="0"/>
        <v>5000</v>
      </c>
    </row>
    <row r="14" spans="1:8" x14ac:dyDescent="0.25">
      <c r="A14" s="24"/>
      <c r="B14" s="25" t="s">
        <v>58</v>
      </c>
      <c r="C14" s="26" t="s">
        <v>1</v>
      </c>
      <c r="D14" s="27">
        <v>44783</v>
      </c>
      <c r="E14" s="28">
        <v>2000</v>
      </c>
      <c r="F14" s="29"/>
      <c r="G14" s="10">
        <f t="shared" si="0"/>
        <v>2000</v>
      </c>
    </row>
    <row r="15" spans="1:8" x14ac:dyDescent="0.25">
      <c r="A15" s="9"/>
      <c r="B15" s="14"/>
      <c r="C15" s="9"/>
      <c r="D15" s="18" t="s">
        <v>17</v>
      </c>
      <c r="E15" s="19">
        <f>SUM(E5:E14)</f>
        <v>36326.51</v>
      </c>
      <c r="F15" s="13">
        <f>SUM(F4:F14)</f>
        <v>5916.4</v>
      </c>
      <c r="G15" s="19">
        <f>SUM(G5:G14)</f>
        <v>30410.11</v>
      </c>
      <c r="H15" s="1"/>
    </row>
    <row r="16" spans="1:8" x14ac:dyDescent="0.25">
      <c r="A16" s="20"/>
      <c r="B16" s="21"/>
      <c r="C16" s="20"/>
      <c r="D16" s="21"/>
      <c r="E16" s="22"/>
      <c r="F16" s="23"/>
      <c r="G16" s="22"/>
      <c r="H16" s="1"/>
    </row>
    <row r="17" spans="1:8" x14ac:dyDescent="0.25">
      <c r="A17" s="1"/>
      <c r="B17" s="1" t="s">
        <v>18</v>
      </c>
      <c r="C17" s="1"/>
      <c r="D17" s="1"/>
      <c r="E17" s="1" t="s">
        <v>19</v>
      </c>
      <c r="F17" s="5"/>
      <c r="G17" s="1"/>
      <c r="H17" s="1"/>
    </row>
    <row r="18" spans="1:8" x14ac:dyDescent="0.25">
      <c r="A18" s="1"/>
      <c r="B18" s="1" t="s">
        <v>20</v>
      </c>
      <c r="C18" s="1"/>
      <c r="D18" s="1"/>
      <c r="E18" s="1" t="s">
        <v>21</v>
      </c>
      <c r="F18" s="5"/>
      <c r="G18" s="1"/>
      <c r="H18" s="1"/>
    </row>
    <row r="19" spans="1:8" x14ac:dyDescent="0.25">
      <c r="A19" s="1"/>
      <c r="B19" s="1"/>
      <c r="C19" s="1"/>
      <c r="D19" s="1"/>
      <c r="E19" s="1"/>
      <c r="F19" s="5"/>
      <c r="G19" s="1"/>
      <c r="H19" s="1"/>
    </row>
    <row r="20" spans="1:8" x14ac:dyDescent="0.25">
      <c r="A20" s="1"/>
      <c r="B20" s="1"/>
      <c r="C20" s="1"/>
      <c r="D20" s="1"/>
      <c r="E20" s="1"/>
      <c r="F20" s="5"/>
      <c r="G20" s="1"/>
      <c r="H20" s="1"/>
    </row>
  </sheetData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44779</v>
      </c>
      <c r="F1" s="5"/>
      <c r="G1" s="5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59</v>
      </c>
      <c r="F2" s="5"/>
      <c r="G2" s="5"/>
      <c r="H2" s="1"/>
    </row>
    <row r="3" spans="1:8" x14ac:dyDescent="0.25">
      <c r="A3" s="1"/>
      <c r="B3" s="1"/>
      <c r="C3" s="1"/>
      <c r="D3" s="1"/>
      <c r="E3" s="8"/>
      <c r="F3" s="5"/>
      <c r="G3" s="5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11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0">
        <v>1392.61</v>
      </c>
      <c r="F5" s="13"/>
      <c r="G5" s="13">
        <f>E5-F5</f>
        <v>1392.61</v>
      </c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0">
        <v>1853.5</v>
      </c>
      <c r="F6" s="13"/>
      <c r="G6" s="13">
        <f t="shared" ref="G6:G13" si="0">E6-F6</f>
        <v>1853.5</v>
      </c>
      <c r="H6" s="1"/>
    </row>
    <row r="7" spans="1:8" x14ac:dyDescent="0.25">
      <c r="A7" s="9">
        <v>3</v>
      </c>
      <c r="B7" s="14" t="s">
        <v>16</v>
      </c>
      <c r="C7" s="15" t="s">
        <v>1</v>
      </c>
      <c r="D7" s="16">
        <v>44768</v>
      </c>
      <c r="E7" s="10">
        <v>4949</v>
      </c>
      <c r="F7" s="17">
        <v>2949</v>
      </c>
      <c r="G7" s="13">
        <f t="shared" si="0"/>
        <v>2000</v>
      </c>
    </row>
    <row r="8" spans="1:8" ht="14.25" customHeight="1" x14ac:dyDescent="0.25">
      <c r="A8" s="9">
        <v>4</v>
      </c>
      <c r="B8" s="14" t="s">
        <v>52</v>
      </c>
      <c r="C8" s="15" t="s">
        <v>1</v>
      </c>
      <c r="D8" s="16">
        <v>44756</v>
      </c>
      <c r="E8" s="10">
        <v>6000</v>
      </c>
      <c r="F8" s="17">
        <v>6000</v>
      </c>
      <c r="G8" s="13">
        <f t="shared" si="0"/>
        <v>0</v>
      </c>
    </row>
    <row r="9" spans="1:8" ht="14.25" customHeight="1" x14ac:dyDescent="0.25">
      <c r="A9" s="9">
        <v>5</v>
      </c>
      <c r="B9" s="14" t="s">
        <v>52</v>
      </c>
      <c r="C9" s="15" t="s">
        <v>1</v>
      </c>
      <c r="D9" s="16">
        <v>44763</v>
      </c>
      <c r="E9" s="10">
        <v>4215</v>
      </c>
      <c r="F9" s="17"/>
      <c r="G9" s="13">
        <f t="shared" si="0"/>
        <v>4215</v>
      </c>
    </row>
    <row r="10" spans="1:8" ht="14.25" customHeight="1" x14ac:dyDescent="0.25">
      <c r="A10" s="9">
        <v>6</v>
      </c>
      <c r="B10" s="14" t="s">
        <v>15</v>
      </c>
      <c r="C10" s="15" t="s">
        <v>1</v>
      </c>
      <c r="D10" s="16">
        <v>44762</v>
      </c>
      <c r="E10" s="10">
        <v>5000</v>
      </c>
      <c r="F10" s="17">
        <v>5000</v>
      </c>
      <c r="G10" s="13">
        <f t="shared" si="0"/>
        <v>0</v>
      </c>
    </row>
    <row r="11" spans="1:8" x14ac:dyDescent="0.25">
      <c r="A11" s="9">
        <v>7</v>
      </c>
      <c r="B11" s="14" t="s">
        <v>15</v>
      </c>
      <c r="C11" s="15" t="s">
        <v>1</v>
      </c>
      <c r="D11" s="16">
        <v>44769</v>
      </c>
      <c r="E11" s="10">
        <v>5000</v>
      </c>
      <c r="F11" s="17"/>
      <c r="G11" s="13">
        <f t="shared" si="0"/>
        <v>5000</v>
      </c>
    </row>
    <row r="12" spans="1:8" x14ac:dyDescent="0.25">
      <c r="A12" s="9">
        <v>8</v>
      </c>
      <c r="B12" s="14" t="s">
        <v>58</v>
      </c>
      <c r="C12" s="15" t="s">
        <v>1</v>
      </c>
      <c r="D12" s="16">
        <v>44783</v>
      </c>
      <c r="E12" s="10">
        <v>2000</v>
      </c>
      <c r="F12" s="17"/>
      <c r="G12" s="13">
        <f t="shared" si="0"/>
        <v>2000</v>
      </c>
    </row>
    <row r="13" spans="1:8" x14ac:dyDescent="0.25">
      <c r="A13" s="24"/>
      <c r="B13" s="25" t="s">
        <v>58</v>
      </c>
      <c r="C13" s="26" t="s">
        <v>1</v>
      </c>
      <c r="D13" s="27">
        <v>44790</v>
      </c>
      <c r="E13" s="28">
        <v>1359.6</v>
      </c>
      <c r="F13" s="29"/>
      <c r="G13" s="42">
        <f t="shared" si="0"/>
        <v>1359.6</v>
      </c>
    </row>
    <row r="14" spans="1:8" x14ac:dyDescent="0.25">
      <c r="A14" s="9"/>
      <c r="B14" s="14"/>
      <c r="C14" s="9"/>
      <c r="D14" s="18" t="s">
        <v>17</v>
      </c>
      <c r="E14" s="19">
        <f>SUM(E5:E13)</f>
        <v>31769.71</v>
      </c>
      <c r="F14" s="13">
        <f>SUM(F5:F13)</f>
        <v>13949</v>
      </c>
      <c r="G14" s="13">
        <f>SUM(G5:G13)</f>
        <v>17820.71</v>
      </c>
      <c r="H14" s="1"/>
    </row>
    <row r="15" spans="1:8" x14ac:dyDescent="0.25">
      <c r="A15" s="20"/>
      <c r="B15" s="21"/>
      <c r="C15" s="20"/>
      <c r="D15" s="21"/>
      <c r="E15" s="22"/>
      <c r="F15" s="23"/>
      <c r="G15" s="23"/>
      <c r="H15" s="1"/>
    </row>
    <row r="16" spans="1:8" x14ac:dyDescent="0.25">
      <c r="A16" s="1"/>
      <c r="B16" s="1" t="s">
        <v>18</v>
      </c>
      <c r="C16" s="1"/>
      <c r="D16" s="1"/>
      <c r="E16" s="1" t="s">
        <v>19</v>
      </c>
      <c r="F16" s="5"/>
      <c r="G16" s="5"/>
      <c r="H16" s="1"/>
    </row>
    <row r="17" spans="1:8" x14ac:dyDescent="0.25">
      <c r="A17" s="1"/>
      <c r="B17" s="1" t="s">
        <v>20</v>
      </c>
      <c r="C17" s="1"/>
      <c r="D17" s="1"/>
      <c r="E17" s="1" t="s">
        <v>21</v>
      </c>
      <c r="F17" s="5"/>
      <c r="G17" s="5"/>
      <c r="H17" s="1"/>
    </row>
    <row r="18" spans="1:8" x14ac:dyDescent="0.25">
      <c r="A18" s="1"/>
      <c r="B18" s="1"/>
      <c r="C18" s="1"/>
      <c r="D18" s="1"/>
      <c r="E18" s="1"/>
      <c r="F18" s="5"/>
      <c r="G18" s="5"/>
      <c r="H18" s="1"/>
    </row>
    <row r="19" spans="1:8" x14ac:dyDescent="0.25">
      <c r="A19" s="1"/>
      <c r="B19" s="1"/>
      <c r="C19" s="1"/>
      <c r="D19" s="1"/>
      <c r="E19" s="1"/>
      <c r="F19" s="5"/>
      <c r="G19" s="5"/>
      <c r="H19" s="1"/>
    </row>
  </sheetData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44788</v>
      </c>
      <c r="F1" s="5"/>
      <c r="G1" s="5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60</v>
      </c>
      <c r="F2" s="5"/>
      <c r="G2" s="5"/>
      <c r="H2" s="1"/>
    </row>
    <row r="3" spans="1:8" x14ac:dyDescent="0.25">
      <c r="A3" s="1"/>
      <c r="B3" s="1"/>
      <c r="C3" s="1"/>
      <c r="D3" s="1"/>
      <c r="E3" s="8"/>
      <c r="F3" s="5"/>
      <c r="G3" s="5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/>
      <c r="G4" s="10"/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"/>
    </row>
    <row r="7" spans="1:8" x14ac:dyDescent="0.25">
      <c r="A7" s="9">
        <v>3</v>
      </c>
      <c r="B7" s="14" t="s">
        <v>16</v>
      </c>
      <c r="C7" s="15" t="s">
        <v>1</v>
      </c>
      <c r="D7" s="16">
        <v>44768</v>
      </c>
      <c r="E7" s="13">
        <v>2000</v>
      </c>
      <c r="F7" s="17"/>
      <c r="G7" s="13"/>
    </row>
    <row r="8" spans="1:8" ht="14.25" customHeight="1" x14ac:dyDescent="0.25">
      <c r="A8" s="9">
        <v>4</v>
      </c>
      <c r="B8" s="14" t="s">
        <v>52</v>
      </c>
      <c r="C8" s="15" t="s">
        <v>1</v>
      </c>
      <c r="D8" s="16">
        <v>44763</v>
      </c>
      <c r="E8" s="13">
        <v>4215</v>
      </c>
      <c r="F8" s="17"/>
      <c r="G8" s="13"/>
    </row>
    <row r="9" spans="1:8" x14ac:dyDescent="0.25">
      <c r="A9" s="9">
        <v>5</v>
      </c>
      <c r="B9" s="14" t="s">
        <v>15</v>
      </c>
      <c r="C9" s="15" t="s">
        <v>1</v>
      </c>
      <c r="D9" s="16">
        <v>44769</v>
      </c>
      <c r="E9" s="13">
        <v>5000</v>
      </c>
      <c r="F9" s="17"/>
      <c r="G9" s="13"/>
    </row>
    <row r="10" spans="1:8" x14ac:dyDescent="0.25">
      <c r="A10" s="9">
        <v>6</v>
      </c>
      <c r="B10" s="14" t="s">
        <v>58</v>
      </c>
      <c r="C10" s="15" t="s">
        <v>1</v>
      </c>
      <c r="D10" s="16">
        <v>44783</v>
      </c>
      <c r="E10" s="13">
        <v>2000</v>
      </c>
      <c r="F10" s="17"/>
      <c r="G10" s="13"/>
    </row>
    <row r="11" spans="1:8" x14ac:dyDescent="0.25">
      <c r="A11" s="9">
        <v>7</v>
      </c>
      <c r="B11" s="14" t="s">
        <v>58</v>
      </c>
      <c r="C11" s="15" t="s">
        <v>1</v>
      </c>
      <c r="D11" s="16">
        <v>44790</v>
      </c>
      <c r="E11" s="13">
        <v>1359.6</v>
      </c>
      <c r="F11" s="17"/>
      <c r="G11" s="13"/>
    </row>
    <row r="12" spans="1:8" x14ac:dyDescent="0.25">
      <c r="A12" s="9"/>
      <c r="B12" s="14"/>
      <c r="C12" s="9"/>
      <c r="D12" s="18" t="s">
        <v>17</v>
      </c>
      <c r="E12" s="19">
        <f>SUM(E5:E11)</f>
        <v>17820.71</v>
      </c>
      <c r="F12" s="13"/>
      <c r="G12" s="13"/>
      <c r="H12" s="1"/>
    </row>
    <row r="13" spans="1:8" x14ac:dyDescent="0.25">
      <c r="A13" s="20"/>
      <c r="B13" s="21"/>
      <c r="C13" s="20"/>
      <c r="D13" s="21"/>
      <c r="E13" s="22"/>
      <c r="F13" s="23"/>
      <c r="G13" s="23"/>
      <c r="H13" s="1"/>
    </row>
    <row r="14" spans="1:8" x14ac:dyDescent="0.25">
      <c r="A14" s="1"/>
      <c r="B14" s="1" t="s">
        <v>18</v>
      </c>
      <c r="C14" s="1"/>
      <c r="D14" s="1"/>
      <c r="E14" s="1" t="s">
        <v>19</v>
      </c>
      <c r="F14" s="5"/>
      <c r="G14" s="5"/>
      <c r="H14" s="1"/>
    </row>
    <row r="15" spans="1:8" x14ac:dyDescent="0.25">
      <c r="A15" s="1"/>
      <c r="B15" s="1" t="s">
        <v>20</v>
      </c>
      <c r="C15" s="1"/>
      <c r="D15" s="1"/>
      <c r="E15" s="1" t="s">
        <v>21</v>
      </c>
      <c r="F15" s="5"/>
      <c r="G15" s="5"/>
      <c r="H15" s="1"/>
    </row>
    <row r="16" spans="1:8" x14ac:dyDescent="0.25">
      <c r="A16" s="1"/>
      <c r="B16" s="1"/>
      <c r="C16" s="1"/>
      <c r="D16" s="1"/>
      <c r="E16" s="1"/>
      <c r="F16" s="5"/>
      <c r="G16" s="5"/>
      <c r="H16" s="1"/>
    </row>
    <row r="17" spans="1:8" x14ac:dyDescent="0.25">
      <c r="A17" s="1"/>
      <c r="B17" s="1"/>
      <c r="C17" s="1"/>
      <c r="D17" s="1"/>
      <c r="E17" s="1"/>
      <c r="F17" s="5"/>
      <c r="G17" s="5"/>
      <c r="H17" s="1"/>
    </row>
  </sheetData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8" width="12.140625" style="6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44793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61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62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8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44768</v>
      </c>
      <c r="E7" s="13">
        <v>2000</v>
      </c>
      <c r="F7" s="17">
        <v>2000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44796</v>
      </c>
      <c r="E8" s="13">
        <v>5000</v>
      </c>
      <c r="F8" s="17">
        <v>1000</v>
      </c>
      <c r="G8" s="17"/>
      <c r="H8" s="13">
        <f t="shared" si="0"/>
        <v>4000</v>
      </c>
    </row>
    <row r="9" spans="1:9" x14ac:dyDescent="0.25">
      <c r="A9" s="24"/>
      <c r="B9" s="25" t="s">
        <v>16</v>
      </c>
      <c r="C9" s="26" t="s">
        <v>1</v>
      </c>
      <c r="D9" s="27">
        <v>44803</v>
      </c>
      <c r="E9" s="42">
        <v>5000</v>
      </c>
      <c r="F9" s="29"/>
      <c r="G9" s="29"/>
      <c r="H9" s="42">
        <f t="shared" si="0"/>
        <v>5000</v>
      </c>
    </row>
    <row r="10" spans="1:9" ht="14.25" customHeight="1" x14ac:dyDescent="0.25">
      <c r="A10" s="9">
        <v>5</v>
      </c>
      <c r="B10" s="14" t="s">
        <v>52</v>
      </c>
      <c r="C10" s="15" t="s">
        <v>1</v>
      </c>
      <c r="D10" s="16">
        <v>44763</v>
      </c>
      <c r="E10" s="13">
        <v>4215</v>
      </c>
      <c r="F10" s="17"/>
      <c r="G10" s="17"/>
      <c r="H10" s="13">
        <f t="shared" si="0"/>
        <v>4215</v>
      </c>
    </row>
    <row r="11" spans="1:9" ht="14.25" customHeight="1" x14ac:dyDescent="0.25">
      <c r="A11" s="9">
        <v>6</v>
      </c>
      <c r="B11" s="14" t="s">
        <v>52</v>
      </c>
      <c r="C11" s="15" t="s">
        <v>1</v>
      </c>
      <c r="D11" s="16">
        <v>44798</v>
      </c>
      <c r="E11" s="13">
        <v>5000</v>
      </c>
      <c r="F11" s="17"/>
      <c r="G11" s="17"/>
      <c r="H11" s="13">
        <f t="shared" si="0"/>
        <v>5000</v>
      </c>
    </row>
    <row r="12" spans="1:9" ht="14.25" customHeight="1" x14ac:dyDescent="0.25">
      <c r="A12" s="24"/>
      <c r="B12" s="25" t="s">
        <v>52</v>
      </c>
      <c r="C12" s="26" t="s">
        <v>1</v>
      </c>
      <c r="D12" s="27">
        <v>44805</v>
      </c>
      <c r="E12" s="42">
        <v>5000</v>
      </c>
      <c r="F12" s="29"/>
      <c r="G12" s="29"/>
      <c r="H12" s="42">
        <f t="shared" si="0"/>
        <v>5000</v>
      </c>
    </row>
    <row r="13" spans="1:9" x14ac:dyDescent="0.25">
      <c r="A13" s="9">
        <v>7</v>
      </c>
      <c r="B13" s="14" t="s">
        <v>15</v>
      </c>
      <c r="C13" s="15" t="s">
        <v>1</v>
      </c>
      <c r="D13" s="16">
        <v>44769</v>
      </c>
      <c r="E13" s="13">
        <v>5000</v>
      </c>
      <c r="F13" s="17">
        <v>5000</v>
      </c>
      <c r="G13" s="17"/>
      <c r="H13" s="13">
        <f t="shared" si="0"/>
        <v>0</v>
      </c>
    </row>
    <row r="14" spans="1:9" x14ac:dyDescent="0.25">
      <c r="A14" s="9">
        <v>8</v>
      </c>
      <c r="B14" s="14" t="s">
        <v>58</v>
      </c>
      <c r="C14" s="15" t="s">
        <v>1</v>
      </c>
      <c r="D14" s="16">
        <v>44783</v>
      </c>
      <c r="E14" s="13">
        <v>2000</v>
      </c>
      <c r="F14" s="17">
        <v>2000</v>
      </c>
      <c r="G14" s="17"/>
      <c r="H14" s="13">
        <f t="shared" si="0"/>
        <v>0</v>
      </c>
    </row>
    <row r="15" spans="1:9" x14ac:dyDescent="0.25">
      <c r="A15" s="9">
        <v>9</v>
      </c>
      <c r="B15" s="14" t="s">
        <v>58</v>
      </c>
      <c r="C15" s="15" t="s">
        <v>1</v>
      </c>
      <c r="D15" s="16">
        <v>44790</v>
      </c>
      <c r="E15" s="13">
        <v>1359.6</v>
      </c>
      <c r="F15" s="17"/>
      <c r="G15" s="17"/>
      <c r="H15" s="13">
        <f t="shared" si="0"/>
        <v>1359.6</v>
      </c>
    </row>
    <row r="16" spans="1:9" x14ac:dyDescent="0.25">
      <c r="A16" s="9">
        <v>10</v>
      </c>
      <c r="B16" s="14" t="s">
        <v>27</v>
      </c>
      <c r="C16" s="15" t="s">
        <v>25</v>
      </c>
      <c r="D16" s="16">
        <v>44795</v>
      </c>
      <c r="E16" s="13">
        <v>2505.9</v>
      </c>
      <c r="F16" s="17"/>
      <c r="G16" s="17"/>
      <c r="H16" s="13">
        <f t="shared" si="0"/>
        <v>2505.9</v>
      </c>
    </row>
    <row r="17" spans="1:9" x14ac:dyDescent="0.25">
      <c r="A17" s="24"/>
      <c r="B17" s="25" t="s">
        <v>24</v>
      </c>
      <c r="C17" s="26" t="s">
        <v>25</v>
      </c>
      <c r="D17" s="27">
        <v>44802</v>
      </c>
      <c r="E17" s="42">
        <v>3500</v>
      </c>
      <c r="F17" s="29"/>
      <c r="G17" s="29"/>
      <c r="H17" s="42">
        <f t="shared" si="0"/>
        <v>3500</v>
      </c>
    </row>
    <row r="18" spans="1:9" x14ac:dyDescent="0.25">
      <c r="A18" s="24"/>
      <c r="B18" s="25" t="s">
        <v>64</v>
      </c>
      <c r="C18" s="26" t="s">
        <v>1</v>
      </c>
      <c r="D18" s="27">
        <v>44804</v>
      </c>
      <c r="E18" s="42">
        <v>48500</v>
      </c>
      <c r="F18" s="29"/>
      <c r="G18" s="29"/>
      <c r="H18" s="42">
        <f t="shared" si="0"/>
        <v>48500</v>
      </c>
    </row>
    <row r="19" spans="1:9" x14ac:dyDescent="0.25">
      <c r="A19" s="9"/>
      <c r="B19" s="14"/>
      <c r="C19" s="9"/>
      <c r="D19" s="18" t="s">
        <v>17</v>
      </c>
      <c r="E19" s="19">
        <f>SUM(E5:E18)</f>
        <v>92326.61</v>
      </c>
      <c r="F19" s="13">
        <f>SUM(F5:F18)</f>
        <v>10000</v>
      </c>
      <c r="G19" s="13"/>
      <c r="H19" s="13">
        <f>SUM(H5:H18)</f>
        <v>82326.61</v>
      </c>
      <c r="I19" s="1"/>
    </row>
    <row r="20" spans="1:9" x14ac:dyDescent="0.25">
      <c r="A20" s="20"/>
      <c r="B20" s="21"/>
      <c r="C20" s="20"/>
      <c r="D20" s="21"/>
      <c r="E20" s="22"/>
      <c r="F20" s="23"/>
      <c r="G20" s="23"/>
      <c r="H20" s="23"/>
      <c r="I20" s="1"/>
    </row>
    <row r="21" spans="1:9" x14ac:dyDescent="0.25">
      <c r="A21" s="1"/>
      <c r="B21" s="1" t="s">
        <v>18</v>
      </c>
      <c r="C21" s="1"/>
      <c r="D21" s="1"/>
      <c r="E21" s="1" t="s">
        <v>19</v>
      </c>
      <c r="F21" s="5"/>
      <c r="G21" s="5"/>
      <c r="H21" s="5"/>
      <c r="I21" s="1"/>
    </row>
    <row r="22" spans="1:9" x14ac:dyDescent="0.25">
      <c r="A22" s="1"/>
      <c r="B22" s="1" t="s">
        <v>20</v>
      </c>
      <c r="C22" s="1"/>
      <c r="D22" s="1"/>
      <c r="E22" s="1" t="s">
        <v>21</v>
      </c>
      <c r="F22" s="5"/>
      <c r="G22" s="5"/>
      <c r="H22" s="5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5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5"/>
      <c r="I24" s="1"/>
    </row>
  </sheetData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I25" sqref="I25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8" width="12.140625" style="6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44800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65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8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44796</v>
      </c>
      <c r="E7" s="13">
        <v>4000</v>
      </c>
      <c r="F7" s="17">
        <v>4000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44803</v>
      </c>
      <c r="E8" s="13">
        <v>5000</v>
      </c>
      <c r="F8" s="17">
        <v>3000</v>
      </c>
      <c r="G8" s="17"/>
      <c r="H8" s="13">
        <f t="shared" si="0"/>
        <v>2000</v>
      </c>
    </row>
    <row r="9" spans="1:9" x14ac:dyDescent="0.25">
      <c r="A9" s="24"/>
      <c r="B9" s="25" t="s">
        <v>16</v>
      </c>
      <c r="C9" s="26" t="s">
        <v>1</v>
      </c>
      <c r="D9" s="27">
        <v>44810</v>
      </c>
      <c r="E9" s="42">
        <v>5000</v>
      </c>
      <c r="F9" s="29"/>
      <c r="G9" s="29"/>
      <c r="H9" s="42">
        <f t="shared" si="0"/>
        <v>5000</v>
      </c>
    </row>
    <row r="10" spans="1:9" ht="14.25" customHeight="1" x14ac:dyDescent="0.25">
      <c r="A10" s="9">
        <v>5</v>
      </c>
      <c r="B10" s="14" t="s">
        <v>52</v>
      </c>
      <c r="C10" s="15" t="s">
        <v>1</v>
      </c>
      <c r="D10" s="16">
        <v>44763</v>
      </c>
      <c r="E10" s="13">
        <v>4215</v>
      </c>
      <c r="F10" s="17">
        <v>4215</v>
      </c>
      <c r="G10" s="17"/>
      <c r="H10" s="13">
        <f t="shared" si="0"/>
        <v>0</v>
      </c>
    </row>
    <row r="11" spans="1:9" ht="14.25" customHeight="1" x14ac:dyDescent="0.25">
      <c r="A11" s="9">
        <v>6</v>
      </c>
      <c r="B11" s="14" t="s">
        <v>52</v>
      </c>
      <c r="C11" s="15" t="s">
        <v>1</v>
      </c>
      <c r="D11" s="16">
        <v>44798</v>
      </c>
      <c r="E11" s="13">
        <v>5000</v>
      </c>
      <c r="F11" s="17">
        <v>2000</v>
      </c>
      <c r="G11" s="17"/>
      <c r="H11" s="13">
        <f t="shared" si="0"/>
        <v>3000</v>
      </c>
    </row>
    <row r="12" spans="1:9" ht="14.25" customHeight="1" x14ac:dyDescent="0.25">
      <c r="A12" s="9">
        <v>7</v>
      </c>
      <c r="B12" s="14" t="s">
        <v>52</v>
      </c>
      <c r="C12" s="15" t="s">
        <v>1</v>
      </c>
      <c r="D12" s="16">
        <v>44805</v>
      </c>
      <c r="E12" s="13">
        <v>5000</v>
      </c>
      <c r="F12" s="17"/>
      <c r="G12" s="17"/>
      <c r="H12" s="13">
        <f t="shared" si="0"/>
        <v>5000</v>
      </c>
    </row>
    <row r="13" spans="1:9" ht="14.25" customHeight="1" x14ac:dyDescent="0.25">
      <c r="A13" s="24"/>
      <c r="B13" s="25" t="s">
        <v>52</v>
      </c>
      <c r="C13" s="26" t="s">
        <v>1</v>
      </c>
      <c r="D13" s="27">
        <v>44812</v>
      </c>
      <c r="E13" s="42">
        <v>5000</v>
      </c>
      <c r="F13" s="29"/>
      <c r="G13" s="29"/>
      <c r="H13" s="42">
        <f t="shared" si="0"/>
        <v>5000</v>
      </c>
    </row>
    <row r="14" spans="1:9" x14ac:dyDescent="0.25">
      <c r="A14" s="9">
        <v>8</v>
      </c>
      <c r="B14" s="14" t="s">
        <v>58</v>
      </c>
      <c r="C14" s="15" t="s">
        <v>1</v>
      </c>
      <c r="D14" s="16">
        <v>44790</v>
      </c>
      <c r="E14" s="13">
        <v>1359.6</v>
      </c>
      <c r="F14" s="17">
        <v>1359.6</v>
      </c>
      <c r="G14" s="17"/>
      <c r="H14" s="13">
        <f t="shared" si="0"/>
        <v>0</v>
      </c>
    </row>
    <row r="15" spans="1:9" x14ac:dyDescent="0.25">
      <c r="A15" s="9">
        <v>9</v>
      </c>
      <c r="B15" s="14" t="s">
        <v>27</v>
      </c>
      <c r="C15" s="15" t="s">
        <v>25</v>
      </c>
      <c r="D15" s="16">
        <v>44795</v>
      </c>
      <c r="E15" s="13">
        <v>2505.9</v>
      </c>
      <c r="F15" s="17"/>
      <c r="G15" s="17"/>
      <c r="H15" s="13">
        <f t="shared" si="0"/>
        <v>2505.9</v>
      </c>
    </row>
    <row r="16" spans="1:9" x14ac:dyDescent="0.25">
      <c r="A16" s="9">
        <v>10</v>
      </c>
      <c r="B16" s="14" t="s">
        <v>24</v>
      </c>
      <c r="C16" s="15" t="s">
        <v>25</v>
      </c>
      <c r="D16" s="16">
        <v>44802</v>
      </c>
      <c r="E16" s="13">
        <v>3500</v>
      </c>
      <c r="F16" s="17">
        <v>3500</v>
      </c>
      <c r="G16" s="17"/>
      <c r="H16" s="13">
        <f t="shared" si="0"/>
        <v>0</v>
      </c>
    </row>
    <row r="17" spans="1:9" x14ac:dyDescent="0.25">
      <c r="A17" s="24"/>
      <c r="B17" s="25" t="s">
        <v>24</v>
      </c>
      <c r="C17" s="26" t="s">
        <v>25</v>
      </c>
      <c r="D17" s="27">
        <v>44809</v>
      </c>
      <c r="E17" s="42">
        <v>3500</v>
      </c>
      <c r="F17" s="29"/>
      <c r="G17" s="29"/>
      <c r="H17" s="42">
        <f t="shared" si="0"/>
        <v>3500</v>
      </c>
    </row>
    <row r="18" spans="1:9" x14ac:dyDescent="0.25">
      <c r="A18" s="9">
        <v>11</v>
      </c>
      <c r="B18" s="14" t="s">
        <v>64</v>
      </c>
      <c r="C18" s="15" t="s">
        <v>1</v>
      </c>
      <c r="D18" s="16">
        <v>44804</v>
      </c>
      <c r="E18" s="13">
        <v>48500</v>
      </c>
      <c r="F18" s="17"/>
      <c r="G18" s="17"/>
      <c r="H18" s="13">
        <f t="shared" si="0"/>
        <v>48500</v>
      </c>
    </row>
    <row r="19" spans="1:9" x14ac:dyDescent="0.25">
      <c r="A19" s="9"/>
      <c r="B19" s="14"/>
      <c r="C19" s="9"/>
      <c r="D19" s="18" t="s">
        <v>17</v>
      </c>
      <c r="E19" s="19">
        <f>SUM(E5:E18)</f>
        <v>95826.61</v>
      </c>
      <c r="F19" s="13">
        <f>SUM(F5:F18)</f>
        <v>18074.599999999999</v>
      </c>
      <c r="G19" s="13"/>
      <c r="H19" s="13">
        <f>SUM(H5:H18)</f>
        <v>77752.010000000009</v>
      </c>
      <c r="I19" s="1"/>
    </row>
    <row r="20" spans="1:9" x14ac:dyDescent="0.25">
      <c r="A20" s="20"/>
      <c r="B20" s="21"/>
      <c r="C20" s="20"/>
      <c r="D20" s="21"/>
      <c r="E20" s="22"/>
      <c r="F20" s="23"/>
      <c r="G20" s="23"/>
      <c r="H20" s="23"/>
      <c r="I20" s="1"/>
    </row>
    <row r="21" spans="1:9" x14ac:dyDescent="0.25">
      <c r="A21" s="1"/>
      <c r="B21" s="1" t="s">
        <v>18</v>
      </c>
      <c r="C21" s="1"/>
      <c r="D21" s="1"/>
      <c r="E21" s="1" t="s">
        <v>19</v>
      </c>
      <c r="F21" s="5"/>
      <c r="G21" s="5"/>
      <c r="H21" s="5"/>
      <c r="I21" s="1"/>
    </row>
    <row r="22" spans="1:9" x14ac:dyDescent="0.25">
      <c r="A22" s="1"/>
      <c r="B22" s="1" t="s">
        <v>20</v>
      </c>
      <c r="C22" s="1"/>
      <c r="D22" s="1"/>
      <c r="E22" s="1" t="s">
        <v>21</v>
      </c>
      <c r="F22" s="5"/>
      <c r="G22" s="5"/>
      <c r="H22" s="5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5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5"/>
      <c r="I24" s="1"/>
    </row>
  </sheetData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J26" sqref="J2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44807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66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8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44803</v>
      </c>
      <c r="E7" s="13">
        <v>2000</v>
      </c>
      <c r="F7" s="17">
        <v>2000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44810</v>
      </c>
      <c r="E8" s="13">
        <v>5000</v>
      </c>
      <c r="F8" s="17">
        <f>1500+2500</f>
        <v>4000</v>
      </c>
      <c r="G8" s="17"/>
      <c r="H8" s="13">
        <f t="shared" si="0"/>
        <v>1000</v>
      </c>
    </row>
    <row r="9" spans="1:9" x14ac:dyDescent="0.25">
      <c r="A9" s="24"/>
      <c r="B9" s="25" t="s">
        <v>16</v>
      </c>
      <c r="C9" s="26" t="s">
        <v>1</v>
      </c>
      <c r="D9" s="27">
        <v>44817</v>
      </c>
      <c r="E9" s="42">
        <v>5000</v>
      </c>
      <c r="F9" s="29"/>
      <c r="G9" s="29"/>
      <c r="H9" s="42">
        <f t="shared" si="0"/>
        <v>5000</v>
      </c>
    </row>
    <row r="10" spans="1:9" ht="14.25" customHeight="1" x14ac:dyDescent="0.25">
      <c r="A10" s="9">
        <v>5</v>
      </c>
      <c r="B10" s="14" t="s">
        <v>52</v>
      </c>
      <c r="C10" s="15" t="s">
        <v>1</v>
      </c>
      <c r="D10" s="16">
        <v>44798</v>
      </c>
      <c r="E10" s="13">
        <v>3000</v>
      </c>
      <c r="F10" s="17">
        <v>3000</v>
      </c>
      <c r="G10" s="17"/>
      <c r="H10" s="13">
        <f t="shared" si="0"/>
        <v>0</v>
      </c>
    </row>
    <row r="11" spans="1:9" ht="14.25" customHeight="1" x14ac:dyDescent="0.25">
      <c r="A11" s="9">
        <v>6</v>
      </c>
      <c r="B11" s="14" t="s">
        <v>52</v>
      </c>
      <c r="C11" s="15" t="s">
        <v>1</v>
      </c>
      <c r="D11" s="16">
        <v>44805</v>
      </c>
      <c r="E11" s="13">
        <v>5000</v>
      </c>
      <c r="F11" s="17"/>
      <c r="G11" s="17"/>
      <c r="H11" s="13">
        <f t="shared" si="0"/>
        <v>5000</v>
      </c>
    </row>
    <row r="12" spans="1:9" ht="14.25" customHeight="1" x14ac:dyDescent="0.25">
      <c r="A12" s="9">
        <v>7</v>
      </c>
      <c r="B12" s="14" t="s">
        <v>52</v>
      </c>
      <c r="C12" s="15" t="s">
        <v>1</v>
      </c>
      <c r="D12" s="16">
        <v>44812</v>
      </c>
      <c r="E12" s="13">
        <v>5000</v>
      </c>
      <c r="F12" s="17"/>
      <c r="G12" s="17"/>
      <c r="H12" s="13">
        <f t="shared" si="0"/>
        <v>5000</v>
      </c>
    </row>
    <row r="13" spans="1:9" ht="14.25" customHeight="1" x14ac:dyDescent="0.25">
      <c r="A13" s="24"/>
      <c r="B13" s="25" t="s">
        <v>52</v>
      </c>
      <c r="C13" s="26" t="s">
        <v>1</v>
      </c>
      <c r="D13" s="27">
        <v>44819</v>
      </c>
      <c r="E13" s="42">
        <v>5000</v>
      </c>
      <c r="F13" s="29"/>
      <c r="G13" s="29"/>
      <c r="H13" s="42">
        <f t="shared" si="0"/>
        <v>5000</v>
      </c>
    </row>
    <row r="14" spans="1:9" x14ac:dyDescent="0.25">
      <c r="A14" s="9">
        <v>8</v>
      </c>
      <c r="B14" s="14" t="s">
        <v>27</v>
      </c>
      <c r="C14" s="15" t="s">
        <v>25</v>
      </c>
      <c r="D14" s="16">
        <v>44795</v>
      </c>
      <c r="E14" s="13">
        <v>2505.9</v>
      </c>
      <c r="F14" s="17">
        <v>2505.9</v>
      </c>
      <c r="G14" s="17"/>
      <c r="H14" s="13">
        <f t="shared" si="0"/>
        <v>0</v>
      </c>
    </row>
    <row r="15" spans="1:9" x14ac:dyDescent="0.25">
      <c r="A15" s="9">
        <v>9</v>
      </c>
      <c r="B15" s="14" t="s">
        <v>24</v>
      </c>
      <c r="C15" s="15" t="s">
        <v>25</v>
      </c>
      <c r="D15" s="16">
        <v>44809</v>
      </c>
      <c r="E15" s="13">
        <v>3500</v>
      </c>
      <c r="F15" s="17">
        <v>3500</v>
      </c>
      <c r="G15" s="17"/>
      <c r="H15" s="13">
        <f t="shared" si="0"/>
        <v>0</v>
      </c>
    </row>
    <row r="16" spans="1:9" x14ac:dyDescent="0.25">
      <c r="A16" s="24"/>
      <c r="B16" s="25" t="s">
        <v>24</v>
      </c>
      <c r="C16" s="26" t="s">
        <v>25</v>
      </c>
      <c r="D16" s="27">
        <v>44816</v>
      </c>
      <c r="E16" s="42">
        <v>3500</v>
      </c>
      <c r="F16" s="29"/>
      <c r="G16" s="29"/>
      <c r="H16" s="42">
        <f t="shared" si="0"/>
        <v>3500</v>
      </c>
    </row>
    <row r="17" spans="1:9" x14ac:dyDescent="0.25">
      <c r="A17" s="9">
        <v>10</v>
      </c>
      <c r="B17" s="14" t="s">
        <v>64</v>
      </c>
      <c r="C17" s="15" t="s">
        <v>1</v>
      </c>
      <c r="D17" s="16">
        <v>44804</v>
      </c>
      <c r="E17" s="13">
        <v>48500</v>
      </c>
      <c r="F17" s="17"/>
      <c r="G17" s="17"/>
      <c r="H17" s="13">
        <f t="shared" si="0"/>
        <v>48500</v>
      </c>
    </row>
    <row r="18" spans="1:9" x14ac:dyDescent="0.25">
      <c r="A18" s="24"/>
      <c r="B18" s="25" t="s">
        <v>64</v>
      </c>
      <c r="C18" s="26" t="s">
        <v>1</v>
      </c>
      <c r="D18" s="27">
        <v>44821</v>
      </c>
      <c r="E18" s="42">
        <v>48750</v>
      </c>
      <c r="F18" s="29"/>
      <c r="G18" s="29"/>
      <c r="H18" s="42">
        <f t="shared" si="0"/>
        <v>48750</v>
      </c>
    </row>
    <row r="19" spans="1:9" x14ac:dyDescent="0.25">
      <c r="A19" s="9"/>
      <c r="B19" s="14"/>
      <c r="C19" s="9"/>
      <c r="D19" s="18" t="s">
        <v>17</v>
      </c>
      <c r="E19" s="19">
        <f>SUM(E5:E18)</f>
        <v>140002.01</v>
      </c>
      <c r="F19" s="13">
        <f>SUM(F5:F18)</f>
        <v>15005.9</v>
      </c>
      <c r="G19" s="13"/>
      <c r="H19" s="13">
        <f>SUM(H5:H18)</f>
        <v>124996.11</v>
      </c>
      <c r="I19" s="1"/>
    </row>
    <row r="20" spans="1:9" x14ac:dyDescent="0.25">
      <c r="A20" s="20"/>
      <c r="B20" s="21"/>
      <c r="C20" s="20"/>
      <c r="D20" s="21"/>
      <c r="E20" s="22"/>
      <c r="F20" s="23"/>
      <c r="G20" s="23"/>
      <c r="H20" s="23"/>
      <c r="I20" s="1"/>
    </row>
    <row r="21" spans="1:9" x14ac:dyDescent="0.25">
      <c r="A21" s="1"/>
      <c r="B21" s="1" t="s">
        <v>18</v>
      </c>
      <c r="C21" s="1"/>
      <c r="D21" s="1"/>
      <c r="E21" s="1" t="s">
        <v>19</v>
      </c>
      <c r="F21" s="5"/>
      <c r="G21" s="5"/>
      <c r="H21" s="5"/>
      <c r="I21" s="1"/>
    </row>
    <row r="22" spans="1:9" x14ac:dyDescent="0.25">
      <c r="A22" s="1"/>
      <c r="B22" s="1" t="s">
        <v>20</v>
      </c>
      <c r="C22" s="1"/>
      <c r="D22" s="1"/>
      <c r="E22" s="1" t="s">
        <v>21</v>
      </c>
      <c r="F22" s="5"/>
      <c r="G22" s="5"/>
      <c r="H22" s="5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5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5"/>
      <c r="I24" s="1"/>
    </row>
  </sheetData>
  <pageMargins left="0.7" right="0.7" top="0.75" bottom="0.75" header="0.3" footer="0.3"/>
  <pageSetup paperSize="9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44814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67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20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44810</v>
      </c>
      <c r="E7" s="13">
        <v>1000</v>
      </c>
      <c r="F7" s="17">
        <v>1000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44817</v>
      </c>
      <c r="E8" s="13">
        <v>5000</v>
      </c>
      <c r="F8" s="17">
        <v>2500</v>
      </c>
      <c r="G8" s="17"/>
      <c r="H8" s="13">
        <f t="shared" si="0"/>
        <v>2500</v>
      </c>
    </row>
    <row r="9" spans="1:9" x14ac:dyDescent="0.25">
      <c r="A9" s="24"/>
      <c r="B9" s="25" t="s">
        <v>16</v>
      </c>
      <c r="C9" s="26" t="s">
        <v>1</v>
      </c>
      <c r="D9" s="27">
        <v>44824</v>
      </c>
      <c r="E9" s="42">
        <v>5000</v>
      </c>
      <c r="F9" s="29"/>
      <c r="G9" s="29"/>
      <c r="H9" s="42">
        <f t="shared" si="0"/>
        <v>5000</v>
      </c>
    </row>
    <row r="10" spans="1:9" ht="14.25" customHeight="1" x14ac:dyDescent="0.25">
      <c r="A10" s="9">
        <v>5</v>
      </c>
      <c r="B10" s="14" t="s">
        <v>52</v>
      </c>
      <c r="C10" s="15" t="s">
        <v>1</v>
      </c>
      <c r="D10" s="16">
        <v>44805</v>
      </c>
      <c r="E10" s="13">
        <v>5000</v>
      </c>
      <c r="F10" s="17">
        <v>5000</v>
      </c>
      <c r="G10" s="17"/>
      <c r="H10" s="13">
        <f t="shared" si="0"/>
        <v>0</v>
      </c>
    </row>
    <row r="11" spans="1:9" ht="14.25" customHeight="1" x14ac:dyDescent="0.25">
      <c r="A11" s="9">
        <v>6</v>
      </c>
      <c r="B11" s="14" t="s">
        <v>52</v>
      </c>
      <c r="C11" s="15" t="s">
        <v>1</v>
      </c>
      <c r="D11" s="16">
        <v>44812</v>
      </c>
      <c r="E11" s="13">
        <v>5000</v>
      </c>
      <c r="F11" s="17"/>
      <c r="G11" s="17"/>
      <c r="H11" s="13">
        <f t="shared" si="0"/>
        <v>5000</v>
      </c>
    </row>
    <row r="12" spans="1:9" ht="14.25" customHeight="1" x14ac:dyDescent="0.25">
      <c r="A12" s="9">
        <v>7</v>
      </c>
      <c r="B12" s="14" t="s">
        <v>52</v>
      </c>
      <c r="C12" s="15" t="s">
        <v>1</v>
      </c>
      <c r="D12" s="16">
        <v>44819</v>
      </c>
      <c r="E12" s="13">
        <v>5000</v>
      </c>
      <c r="F12" s="17"/>
      <c r="G12" s="17"/>
      <c r="H12" s="13">
        <f t="shared" si="0"/>
        <v>5000</v>
      </c>
    </row>
    <row r="13" spans="1:9" ht="14.25" customHeight="1" x14ac:dyDescent="0.25">
      <c r="A13" s="24"/>
      <c r="B13" s="25" t="s">
        <v>52</v>
      </c>
      <c r="C13" s="26" t="s">
        <v>1</v>
      </c>
      <c r="D13" s="27">
        <v>44826</v>
      </c>
      <c r="E13" s="42">
        <v>5000</v>
      </c>
      <c r="F13" s="29"/>
      <c r="G13" s="29"/>
      <c r="H13" s="42">
        <f t="shared" si="0"/>
        <v>5000</v>
      </c>
    </row>
    <row r="14" spans="1:9" x14ac:dyDescent="0.25">
      <c r="A14" s="9">
        <v>8</v>
      </c>
      <c r="B14" s="14" t="s">
        <v>24</v>
      </c>
      <c r="C14" s="15" t="s">
        <v>25</v>
      </c>
      <c r="D14" s="16">
        <v>44816</v>
      </c>
      <c r="E14" s="13">
        <v>3500</v>
      </c>
      <c r="F14" s="17">
        <v>2000</v>
      </c>
      <c r="G14" s="17"/>
      <c r="H14" s="13">
        <f t="shared" si="0"/>
        <v>1500</v>
      </c>
    </row>
    <row r="15" spans="1:9" x14ac:dyDescent="0.25">
      <c r="A15" s="24"/>
      <c r="B15" s="25" t="s">
        <v>24</v>
      </c>
      <c r="C15" s="26" t="s">
        <v>25</v>
      </c>
      <c r="D15" s="27">
        <v>44823</v>
      </c>
      <c r="E15" s="42">
        <v>3500</v>
      </c>
      <c r="F15" s="29"/>
      <c r="G15" s="29"/>
      <c r="H15" s="42">
        <f t="shared" si="0"/>
        <v>3500</v>
      </c>
    </row>
    <row r="16" spans="1:9" x14ac:dyDescent="0.25">
      <c r="A16" s="9">
        <v>9</v>
      </c>
      <c r="B16" s="14" t="s">
        <v>64</v>
      </c>
      <c r="C16" s="15" t="s">
        <v>1</v>
      </c>
      <c r="D16" s="16">
        <v>44804</v>
      </c>
      <c r="E16" s="13">
        <v>48500</v>
      </c>
      <c r="F16" s="17"/>
      <c r="G16" s="17">
        <f>12000+36000</f>
        <v>48000</v>
      </c>
      <c r="H16" s="13">
        <f t="shared" si="0"/>
        <v>500</v>
      </c>
      <c r="I16" s="6" t="s">
        <v>68</v>
      </c>
    </row>
    <row r="17" spans="1:9" x14ac:dyDescent="0.25">
      <c r="A17" s="9">
        <v>10</v>
      </c>
      <c r="B17" s="14" t="s">
        <v>64</v>
      </c>
      <c r="C17" s="15" t="s">
        <v>1</v>
      </c>
      <c r="D17" s="16">
        <v>44821</v>
      </c>
      <c r="E17" s="13">
        <v>48750</v>
      </c>
      <c r="F17" s="17"/>
      <c r="G17" s="17"/>
      <c r="H17" s="13">
        <f t="shared" si="0"/>
        <v>48750</v>
      </c>
    </row>
    <row r="18" spans="1:9" x14ac:dyDescent="0.25">
      <c r="A18" s="9">
        <v>11</v>
      </c>
      <c r="B18" s="14" t="s">
        <v>41</v>
      </c>
      <c r="C18" s="15" t="s">
        <v>1</v>
      </c>
      <c r="D18" s="16">
        <v>44818</v>
      </c>
      <c r="E18" s="13">
        <v>2760</v>
      </c>
      <c r="F18" s="17"/>
      <c r="G18" s="17"/>
      <c r="H18" s="13">
        <f t="shared" si="0"/>
        <v>2760</v>
      </c>
    </row>
    <row r="19" spans="1:9" x14ac:dyDescent="0.25">
      <c r="A19" s="24"/>
      <c r="B19" s="25" t="s">
        <v>41</v>
      </c>
      <c r="C19" s="26" t="s">
        <v>1</v>
      </c>
      <c r="D19" s="27">
        <v>44825</v>
      </c>
      <c r="E19" s="42">
        <v>2500</v>
      </c>
      <c r="F19" s="29"/>
      <c r="G19" s="29"/>
      <c r="H19" s="42">
        <f t="shared" si="0"/>
        <v>2500</v>
      </c>
    </row>
    <row r="20" spans="1:9" x14ac:dyDescent="0.25">
      <c r="A20" s="24"/>
      <c r="B20" s="25" t="s">
        <v>41</v>
      </c>
      <c r="C20" s="26" t="s">
        <v>1</v>
      </c>
      <c r="D20" s="27">
        <v>44832</v>
      </c>
      <c r="E20" s="42">
        <v>2500</v>
      </c>
      <c r="F20" s="29"/>
      <c r="G20" s="29"/>
      <c r="H20" s="42">
        <f t="shared" si="0"/>
        <v>2500</v>
      </c>
    </row>
    <row r="21" spans="1:9" x14ac:dyDescent="0.25">
      <c r="A21" s="9"/>
      <c r="B21" s="14"/>
      <c r="C21" s="9"/>
      <c r="D21" s="18" t="s">
        <v>17</v>
      </c>
      <c r="E21" s="19">
        <f>SUM(E5:E20)</f>
        <v>146256.10999999999</v>
      </c>
      <c r="F21" s="13">
        <f>SUM(F5:F20)</f>
        <v>10500</v>
      </c>
      <c r="G21" s="13">
        <f>SUM(G5:G20)</f>
        <v>48000</v>
      </c>
      <c r="H21" s="13">
        <f>SUM(H5:H20)</f>
        <v>87756.11</v>
      </c>
      <c r="I21" s="1"/>
    </row>
    <row r="22" spans="1:9" x14ac:dyDescent="0.25">
      <c r="A22" s="20"/>
      <c r="B22" s="21"/>
      <c r="C22" s="20"/>
      <c r="D22" s="21"/>
      <c r="E22" s="22"/>
      <c r="F22" s="23"/>
      <c r="G22" s="23"/>
      <c r="H22" s="23"/>
      <c r="I22" s="1"/>
    </row>
    <row r="23" spans="1:9" x14ac:dyDescent="0.25">
      <c r="A23" s="1"/>
      <c r="B23" s="1" t="s">
        <v>18</v>
      </c>
      <c r="C23" s="1"/>
      <c r="D23" s="1"/>
      <c r="E23" s="1" t="s">
        <v>19</v>
      </c>
      <c r="F23" s="5"/>
      <c r="G23" s="5"/>
      <c r="H23" s="5"/>
      <c r="I23" s="1"/>
    </row>
    <row r="24" spans="1:9" x14ac:dyDescent="0.25">
      <c r="A24" s="1"/>
      <c r="B24" s="1" t="s">
        <v>20</v>
      </c>
      <c r="C24" s="1"/>
      <c r="D24" s="1"/>
      <c r="E24" s="1" t="s">
        <v>21</v>
      </c>
      <c r="F24" s="5"/>
      <c r="G24" s="5"/>
      <c r="H24" s="5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5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5"/>
      <c r="I26" s="1"/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F16" sqref="F1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44821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71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22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44817</v>
      </c>
      <c r="E7" s="13">
        <v>2500</v>
      </c>
      <c r="F7" s="17"/>
      <c r="G7" s="17">
        <v>2500</v>
      </c>
      <c r="H7" s="13">
        <f t="shared" si="0"/>
        <v>0</v>
      </c>
      <c r="I7" s="6" t="s">
        <v>70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44824</v>
      </c>
      <c r="E8" s="13">
        <v>5000</v>
      </c>
      <c r="F8" s="17"/>
      <c r="G8" s="17">
        <v>2500</v>
      </c>
      <c r="H8" s="13">
        <f t="shared" si="0"/>
        <v>2500</v>
      </c>
      <c r="I8" s="6" t="s">
        <v>70</v>
      </c>
    </row>
    <row r="9" spans="1:9" x14ac:dyDescent="0.25">
      <c r="A9" s="9"/>
      <c r="B9" s="25" t="s">
        <v>16</v>
      </c>
      <c r="C9" s="26" t="s">
        <v>1</v>
      </c>
      <c r="D9" s="27">
        <v>44831</v>
      </c>
      <c r="E9" s="42">
        <v>5000</v>
      </c>
      <c r="F9" s="29"/>
      <c r="G9" s="29"/>
      <c r="H9" s="42">
        <f t="shared" si="0"/>
        <v>5000</v>
      </c>
    </row>
    <row r="10" spans="1:9" ht="14.25" customHeight="1" x14ac:dyDescent="0.25">
      <c r="A10" s="9">
        <v>5</v>
      </c>
      <c r="B10" s="14" t="s">
        <v>52</v>
      </c>
      <c r="C10" s="15" t="s">
        <v>1</v>
      </c>
      <c r="D10" s="16">
        <v>44812</v>
      </c>
      <c r="E10" s="13">
        <v>5000</v>
      </c>
      <c r="F10" s="17"/>
      <c r="G10" s="17"/>
      <c r="H10" s="13">
        <f t="shared" si="0"/>
        <v>5000</v>
      </c>
    </row>
    <row r="11" spans="1:9" ht="14.25" customHeight="1" x14ac:dyDescent="0.25">
      <c r="A11" s="9">
        <v>6</v>
      </c>
      <c r="B11" s="14" t="s">
        <v>52</v>
      </c>
      <c r="C11" s="15" t="s">
        <v>1</v>
      </c>
      <c r="D11" s="16">
        <v>44819</v>
      </c>
      <c r="E11" s="13">
        <v>5000</v>
      </c>
      <c r="F11" s="17"/>
      <c r="G11" s="17"/>
      <c r="H11" s="13">
        <f t="shared" si="0"/>
        <v>5000</v>
      </c>
    </row>
    <row r="12" spans="1:9" ht="14.25" customHeight="1" x14ac:dyDescent="0.25">
      <c r="A12" s="9">
        <v>7</v>
      </c>
      <c r="B12" s="14" t="s">
        <v>52</v>
      </c>
      <c r="C12" s="15" t="s">
        <v>1</v>
      </c>
      <c r="D12" s="16">
        <v>44826</v>
      </c>
      <c r="E12" s="13">
        <v>5000</v>
      </c>
      <c r="F12" s="17"/>
      <c r="G12" s="17"/>
      <c r="H12" s="13">
        <f t="shared" si="0"/>
        <v>5000</v>
      </c>
    </row>
    <row r="13" spans="1:9" ht="14.25" customHeight="1" x14ac:dyDescent="0.25">
      <c r="A13" s="24"/>
      <c r="B13" s="25" t="s">
        <v>52</v>
      </c>
      <c r="C13" s="26" t="s">
        <v>1</v>
      </c>
      <c r="D13" s="27">
        <v>44833</v>
      </c>
      <c r="E13" s="42">
        <v>5000</v>
      </c>
      <c r="F13" s="29"/>
      <c r="G13" s="29"/>
      <c r="H13" s="42">
        <f t="shared" si="0"/>
        <v>5000</v>
      </c>
    </row>
    <row r="14" spans="1:9" x14ac:dyDescent="0.25">
      <c r="A14" s="9">
        <v>8</v>
      </c>
      <c r="B14" s="14" t="s">
        <v>24</v>
      </c>
      <c r="C14" s="15" t="s">
        <v>25</v>
      </c>
      <c r="D14" s="16">
        <v>44816</v>
      </c>
      <c r="E14" s="13">
        <v>1500</v>
      </c>
      <c r="F14" s="17">
        <v>1500</v>
      </c>
      <c r="G14" s="17"/>
      <c r="H14" s="13">
        <f t="shared" si="0"/>
        <v>0</v>
      </c>
    </row>
    <row r="15" spans="1:9" x14ac:dyDescent="0.25">
      <c r="A15" s="9">
        <v>9</v>
      </c>
      <c r="B15" s="14" t="s">
        <v>24</v>
      </c>
      <c r="C15" s="15" t="s">
        <v>25</v>
      </c>
      <c r="D15" s="16">
        <v>44823</v>
      </c>
      <c r="E15" s="13">
        <v>3500</v>
      </c>
      <c r="F15" s="17">
        <v>1500</v>
      </c>
      <c r="G15" s="17"/>
      <c r="H15" s="13">
        <f t="shared" si="0"/>
        <v>2000</v>
      </c>
    </row>
    <row r="16" spans="1:9" x14ac:dyDescent="0.25">
      <c r="A16" s="24"/>
      <c r="B16" s="25" t="s">
        <v>24</v>
      </c>
      <c r="C16" s="26" t="s">
        <v>25</v>
      </c>
      <c r="D16" s="27">
        <v>44830</v>
      </c>
      <c r="E16" s="42">
        <v>3500</v>
      </c>
      <c r="F16" s="29"/>
      <c r="G16" s="29"/>
      <c r="H16" s="42">
        <f t="shared" si="0"/>
        <v>3500</v>
      </c>
    </row>
    <row r="17" spans="1:9" x14ac:dyDescent="0.25">
      <c r="A17" s="24"/>
      <c r="B17" s="25" t="s">
        <v>24</v>
      </c>
      <c r="C17" s="26" t="s">
        <v>25</v>
      </c>
      <c r="D17" s="27" t="s">
        <v>69</v>
      </c>
      <c r="E17" s="42">
        <v>3500</v>
      </c>
      <c r="F17" s="29"/>
      <c r="G17" s="29"/>
      <c r="H17" s="42">
        <f t="shared" si="0"/>
        <v>3500</v>
      </c>
    </row>
    <row r="18" spans="1:9" x14ac:dyDescent="0.25">
      <c r="A18" s="9">
        <v>10</v>
      </c>
      <c r="B18" s="14" t="s">
        <v>64</v>
      </c>
      <c r="C18" s="15" t="s">
        <v>1</v>
      </c>
      <c r="D18" s="16">
        <v>44804</v>
      </c>
      <c r="E18" s="13">
        <v>500</v>
      </c>
      <c r="F18" s="17">
        <v>500</v>
      </c>
      <c r="G18" s="17"/>
      <c r="H18" s="13">
        <f t="shared" si="0"/>
        <v>0</v>
      </c>
    </row>
    <row r="19" spans="1:9" x14ac:dyDescent="0.25">
      <c r="A19" s="9">
        <v>11</v>
      </c>
      <c r="B19" s="14" t="s">
        <v>64</v>
      </c>
      <c r="C19" s="15" t="s">
        <v>1</v>
      </c>
      <c r="D19" s="16">
        <v>44821</v>
      </c>
      <c r="E19" s="13">
        <v>48750</v>
      </c>
      <c r="F19" s="17"/>
      <c r="G19" s="17">
        <v>48750</v>
      </c>
      <c r="H19" s="13">
        <f t="shared" si="0"/>
        <v>0</v>
      </c>
      <c r="I19" s="6" t="s">
        <v>70</v>
      </c>
    </row>
    <row r="20" spans="1:9" x14ac:dyDescent="0.25">
      <c r="A20" s="9">
        <v>12</v>
      </c>
      <c r="B20" s="14" t="s">
        <v>41</v>
      </c>
      <c r="C20" s="15" t="s">
        <v>1</v>
      </c>
      <c r="D20" s="16">
        <v>44818</v>
      </c>
      <c r="E20" s="13">
        <v>2760</v>
      </c>
      <c r="F20" s="17"/>
      <c r="G20" s="17"/>
      <c r="H20" s="13">
        <f t="shared" si="0"/>
        <v>2760</v>
      </c>
    </row>
    <row r="21" spans="1:9" x14ac:dyDescent="0.25">
      <c r="A21" s="9">
        <v>13</v>
      </c>
      <c r="B21" s="14" t="s">
        <v>41</v>
      </c>
      <c r="C21" s="15" t="s">
        <v>1</v>
      </c>
      <c r="D21" s="16">
        <v>44825</v>
      </c>
      <c r="E21" s="13">
        <v>2500</v>
      </c>
      <c r="F21" s="17"/>
      <c r="G21" s="17"/>
      <c r="H21" s="13">
        <f t="shared" si="0"/>
        <v>2500</v>
      </c>
    </row>
    <row r="22" spans="1:9" x14ac:dyDescent="0.25">
      <c r="A22" s="9">
        <v>14</v>
      </c>
      <c r="B22" s="14" t="s">
        <v>41</v>
      </c>
      <c r="C22" s="15" t="s">
        <v>1</v>
      </c>
      <c r="D22" s="16">
        <v>44832</v>
      </c>
      <c r="E22" s="13">
        <v>2500</v>
      </c>
      <c r="F22" s="17"/>
      <c r="G22" s="17"/>
      <c r="H22" s="13">
        <f t="shared" si="0"/>
        <v>2500</v>
      </c>
    </row>
    <row r="23" spans="1:9" x14ac:dyDescent="0.25">
      <c r="A23" s="9"/>
      <c r="B23" s="14"/>
      <c r="C23" s="9"/>
      <c r="D23" s="18" t="s">
        <v>17</v>
      </c>
      <c r="E23" s="19">
        <f>SUM(E5:E22)</f>
        <v>104756.11</v>
      </c>
      <c r="F23" s="13">
        <f>SUM(F5:F22)</f>
        <v>3500</v>
      </c>
      <c r="G23" s="13">
        <f>SUM(G5:G22)</f>
        <v>53750</v>
      </c>
      <c r="H23" s="13">
        <f>SUM(H5:H22)</f>
        <v>47506.11</v>
      </c>
      <c r="I23" s="1"/>
    </row>
    <row r="24" spans="1:9" x14ac:dyDescent="0.25">
      <c r="A24" s="20"/>
      <c r="B24" s="21"/>
      <c r="C24" s="20"/>
      <c r="D24" s="21"/>
      <c r="E24" s="22"/>
      <c r="F24" s="23"/>
      <c r="G24" s="23"/>
      <c r="H24" s="23"/>
      <c r="I24" s="1"/>
    </row>
    <row r="25" spans="1:9" x14ac:dyDescent="0.25">
      <c r="A25" s="1"/>
      <c r="B25" s="1" t="s">
        <v>18</v>
      </c>
      <c r="C25" s="1"/>
      <c r="D25" s="1"/>
      <c r="E25" s="1" t="s">
        <v>19</v>
      </c>
      <c r="F25" s="5"/>
      <c r="G25" s="5"/>
      <c r="H25" s="5"/>
      <c r="I25" s="1"/>
    </row>
    <row r="26" spans="1:9" x14ac:dyDescent="0.25">
      <c r="A26" s="1"/>
      <c r="B26" s="1" t="s">
        <v>20</v>
      </c>
      <c r="C26" s="1"/>
      <c r="D26" s="1"/>
      <c r="E26" s="1" t="s">
        <v>21</v>
      </c>
      <c r="F26" s="5"/>
      <c r="G26" s="5"/>
      <c r="H26" s="5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5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5"/>
      <c r="I28" s="1"/>
    </row>
  </sheetData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44828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72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21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44824</v>
      </c>
      <c r="E7" s="13">
        <v>2500</v>
      </c>
      <c r="F7" s="17">
        <v>2500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44831</v>
      </c>
      <c r="E8" s="13">
        <v>5000</v>
      </c>
      <c r="F8" s="17">
        <v>2500</v>
      </c>
      <c r="G8" s="17"/>
      <c r="H8" s="13">
        <f t="shared" si="0"/>
        <v>2500</v>
      </c>
    </row>
    <row r="9" spans="1:9" x14ac:dyDescent="0.25">
      <c r="A9" s="24"/>
      <c r="B9" s="25" t="s">
        <v>16</v>
      </c>
      <c r="C9" s="26" t="s">
        <v>1</v>
      </c>
      <c r="D9" s="27">
        <v>44838</v>
      </c>
      <c r="E9" s="42">
        <v>5000</v>
      </c>
      <c r="F9" s="29"/>
      <c r="G9" s="29"/>
      <c r="H9" s="42">
        <f t="shared" si="0"/>
        <v>5000</v>
      </c>
    </row>
    <row r="10" spans="1:9" ht="14.25" customHeight="1" x14ac:dyDescent="0.25">
      <c r="A10" s="9">
        <v>5</v>
      </c>
      <c r="B10" s="14" t="s">
        <v>52</v>
      </c>
      <c r="C10" s="15" t="s">
        <v>1</v>
      </c>
      <c r="D10" s="16">
        <v>44812</v>
      </c>
      <c r="E10" s="13">
        <v>5000</v>
      </c>
      <c r="F10" s="17">
        <v>5000</v>
      </c>
      <c r="G10" s="17"/>
      <c r="H10" s="13">
        <f t="shared" si="0"/>
        <v>0</v>
      </c>
    </row>
    <row r="11" spans="1:9" ht="14.25" customHeight="1" x14ac:dyDescent="0.25">
      <c r="A11" s="9">
        <v>6</v>
      </c>
      <c r="B11" s="14" t="s">
        <v>52</v>
      </c>
      <c r="C11" s="15" t="s">
        <v>1</v>
      </c>
      <c r="D11" s="16">
        <v>44819</v>
      </c>
      <c r="E11" s="13">
        <v>5000</v>
      </c>
      <c r="F11" s="17"/>
      <c r="G11" s="17"/>
      <c r="H11" s="13">
        <f t="shared" si="0"/>
        <v>5000</v>
      </c>
    </row>
    <row r="12" spans="1:9" ht="14.25" customHeight="1" x14ac:dyDescent="0.25">
      <c r="A12" s="9">
        <v>7</v>
      </c>
      <c r="B12" s="14" t="s">
        <v>52</v>
      </c>
      <c r="C12" s="15" t="s">
        <v>1</v>
      </c>
      <c r="D12" s="16">
        <v>44826</v>
      </c>
      <c r="E12" s="13">
        <v>5000</v>
      </c>
      <c r="F12" s="17"/>
      <c r="G12" s="17"/>
      <c r="H12" s="13">
        <f t="shared" si="0"/>
        <v>5000</v>
      </c>
    </row>
    <row r="13" spans="1:9" ht="14.25" customHeight="1" x14ac:dyDescent="0.25">
      <c r="A13" s="9">
        <v>8</v>
      </c>
      <c r="B13" s="14" t="s">
        <v>52</v>
      </c>
      <c r="C13" s="15" t="s">
        <v>1</v>
      </c>
      <c r="D13" s="16">
        <v>44833</v>
      </c>
      <c r="E13" s="13">
        <v>5000</v>
      </c>
      <c r="F13" s="17"/>
      <c r="G13" s="17"/>
      <c r="H13" s="13">
        <f t="shared" si="0"/>
        <v>5000</v>
      </c>
    </row>
    <row r="14" spans="1:9" ht="14.25" customHeight="1" x14ac:dyDescent="0.25">
      <c r="A14" s="24"/>
      <c r="B14" s="25" t="s">
        <v>52</v>
      </c>
      <c r="C14" s="26" t="s">
        <v>1</v>
      </c>
      <c r="D14" s="27">
        <v>44840</v>
      </c>
      <c r="E14" s="42">
        <v>5000</v>
      </c>
      <c r="F14" s="29"/>
      <c r="G14" s="29"/>
      <c r="H14" s="42">
        <f t="shared" si="0"/>
        <v>5000</v>
      </c>
    </row>
    <row r="15" spans="1:9" ht="14.25" customHeight="1" x14ac:dyDescent="0.25">
      <c r="A15" s="9">
        <v>9</v>
      </c>
      <c r="B15" s="14" t="s">
        <v>24</v>
      </c>
      <c r="C15" s="15" t="s">
        <v>25</v>
      </c>
      <c r="D15" s="16">
        <v>44823</v>
      </c>
      <c r="E15" s="13">
        <v>2000</v>
      </c>
      <c r="F15" s="17">
        <v>2000</v>
      </c>
      <c r="G15" s="17"/>
      <c r="H15" s="13">
        <f t="shared" si="0"/>
        <v>0</v>
      </c>
    </row>
    <row r="16" spans="1:9" x14ac:dyDescent="0.25">
      <c r="A16" s="9">
        <v>10</v>
      </c>
      <c r="B16" s="14" t="s">
        <v>24</v>
      </c>
      <c r="C16" s="15" t="s">
        <v>25</v>
      </c>
      <c r="D16" s="16">
        <v>44830</v>
      </c>
      <c r="E16" s="13">
        <v>3500</v>
      </c>
      <c r="F16" s="17">
        <v>1500</v>
      </c>
      <c r="G16" s="17"/>
      <c r="H16" s="13">
        <f t="shared" si="0"/>
        <v>2000</v>
      </c>
    </row>
    <row r="17" spans="1:9" x14ac:dyDescent="0.25">
      <c r="A17" s="9">
        <v>11</v>
      </c>
      <c r="B17" s="14" t="s">
        <v>24</v>
      </c>
      <c r="C17" s="15" t="s">
        <v>25</v>
      </c>
      <c r="D17" s="16">
        <v>44837</v>
      </c>
      <c r="E17" s="13">
        <v>3500</v>
      </c>
      <c r="F17" s="17"/>
      <c r="G17" s="17"/>
      <c r="H17" s="13">
        <f t="shared" si="0"/>
        <v>3500</v>
      </c>
    </row>
    <row r="18" spans="1:9" x14ac:dyDescent="0.25">
      <c r="A18" s="9">
        <v>12</v>
      </c>
      <c r="B18" s="14" t="s">
        <v>41</v>
      </c>
      <c r="C18" s="15" t="s">
        <v>1</v>
      </c>
      <c r="D18" s="16">
        <v>44818</v>
      </c>
      <c r="E18" s="13">
        <v>2760</v>
      </c>
      <c r="F18" s="17">
        <v>2760</v>
      </c>
      <c r="G18" s="17"/>
      <c r="H18" s="13">
        <f t="shared" si="0"/>
        <v>0</v>
      </c>
    </row>
    <row r="19" spans="1:9" x14ac:dyDescent="0.25">
      <c r="A19" s="9">
        <v>13</v>
      </c>
      <c r="B19" s="14" t="s">
        <v>41</v>
      </c>
      <c r="C19" s="15" t="s">
        <v>1</v>
      </c>
      <c r="D19" s="16">
        <v>44825</v>
      </c>
      <c r="E19" s="13">
        <v>2500</v>
      </c>
      <c r="F19" s="17"/>
      <c r="G19" s="17"/>
      <c r="H19" s="13">
        <f t="shared" si="0"/>
        <v>2500</v>
      </c>
    </row>
    <row r="20" spans="1:9" x14ac:dyDescent="0.25">
      <c r="A20" s="9">
        <v>14</v>
      </c>
      <c r="B20" s="14" t="s">
        <v>41</v>
      </c>
      <c r="C20" s="15" t="s">
        <v>1</v>
      </c>
      <c r="D20" s="16">
        <v>44832</v>
      </c>
      <c r="E20" s="13">
        <v>2500</v>
      </c>
      <c r="F20" s="17"/>
      <c r="G20" s="17"/>
      <c r="H20" s="13">
        <f t="shared" si="0"/>
        <v>2500</v>
      </c>
    </row>
    <row r="21" spans="1:9" x14ac:dyDescent="0.25">
      <c r="A21" s="24"/>
      <c r="B21" s="25" t="s">
        <v>41</v>
      </c>
      <c r="C21" s="26" t="s">
        <v>1</v>
      </c>
      <c r="D21" s="27">
        <v>44839</v>
      </c>
      <c r="E21" s="42">
        <v>2500</v>
      </c>
      <c r="F21" s="29"/>
      <c r="G21" s="29"/>
      <c r="H21" s="42">
        <f t="shared" si="0"/>
        <v>2500</v>
      </c>
    </row>
    <row r="22" spans="1:9" x14ac:dyDescent="0.25">
      <c r="A22" s="9"/>
      <c r="B22" s="14"/>
      <c r="C22" s="9"/>
      <c r="D22" s="18" t="s">
        <v>17</v>
      </c>
      <c r="E22" s="19">
        <f>SUM(E5:E21)</f>
        <v>60006.11</v>
      </c>
      <c r="F22" s="13">
        <f>SUM(F5:F21)</f>
        <v>16260</v>
      </c>
      <c r="G22" s="13"/>
      <c r="H22" s="13">
        <f>SUM(H5:H21)</f>
        <v>43746.11</v>
      </c>
      <c r="I22" s="1"/>
    </row>
    <row r="23" spans="1:9" x14ac:dyDescent="0.25">
      <c r="A23" s="20"/>
      <c r="B23" s="21"/>
      <c r="C23" s="20"/>
      <c r="D23" s="21"/>
      <c r="E23" s="22"/>
      <c r="F23" s="23"/>
      <c r="G23" s="23"/>
      <c r="H23" s="23"/>
      <c r="I23" s="1"/>
    </row>
    <row r="24" spans="1:9" x14ac:dyDescent="0.25">
      <c r="A24" s="1"/>
      <c r="B24" s="1" t="s">
        <v>18</v>
      </c>
      <c r="C24" s="1"/>
      <c r="D24" s="1"/>
      <c r="E24" s="1" t="s">
        <v>19</v>
      </c>
      <c r="F24" s="5"/>
      <c r="G24" s="5"/>
      <c r="H24" s="5"/>
      <c r="I24" s="1"/>
    </row>
    <row r="25" spans="1:9" x14ac:dyDescent="0.25">
      <c r="A25" s="1"/>
      <c r="B25" s="1" t="s">
        <v>20</v>
      </c>
      <c r="C25" s="1"/>
      <c r="D25" s="1"/>
      <c r="E25" s="1" t="s">
        <v>21</v>
      </c>
      <c r="F25" s="5"/>
      <c r="G25" s="5"/>
      <c r="H25" s="5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5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5"/>
      <c r="I27" s="1"/>
    </row>
  </sheetData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44835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73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22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44831</v>
      </c>
      <c r="E7" s="13">
        <v>2500</v>
      </c>
      <c r="F7" s="17">
        <v>2500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44838</v>
      </c>
      <c r="E8" s="13">
        <v>5000</v>
      </c>
      <c r="F8" s="17"/>
      <c r="G8" s="17"/>
      <c r="H8" s="13">
        <f t="shared" si="0"/>
        <v>5000</v>
      </c>
    </row>
    <row r="9" spans="1:9" x14ac:dyDescent="0.25">
      <c r="A9" s="24"/>
      <c r="B9" s="25" t="s">
        <v>16</v>
      </c>
      <c r="C9" s="26" t="s">
        <v>1</v>
      </c>
      <c r="D9" s="27">
        <v>44845</v>
      </c>
      <c r="E9" s="42">
        <v>5000</v>
      </c>
      <c r="F9" s="29"/>
      <c r="G9" s="29"/>
      <c r="H9" s="42">
        <f t="shared" si="0"/>
        <v>5000</v>
      </c>
    </row>
    <row r="10" spans="1:9" ht="14.25" customHeight="1" x14ac:dyDescent="0.25">
      <c r="A10" s="9">
        <v>5</v>
      </c>
      <c r="B10" s="14" t="s">
        <v>52</v>
      </c>
      <c r="C10" s="15" t="s">
        <v>1</v>
      </c>
      <c r="D10" s="16">
        <v>44819</v>
      </c>
      <c r="E10" s="13">
        <v>5000</v>
      </c>
      <c r="F10" s="17"/>
      <c r="G10" s="17"/>
      <c r="H10" s="13">
        <f t="shared" si="0"/>
        <v>5000</v>
      </c>
    </row>
    <row r="11" spans="1:9" ht="14.25" customHeight="1" x14ac:dyDescent="0.25">
      <c r="A11" s="9">
        <v>6</v>
      </c>
      <c r="B11" s="14" t="s">
        <v>52</v>
      </c>
      <c r="C11" s="15" t="s">
        <v>1</v>
      </c>
      <c r="D11" s="16">
        <v>44826</v>
      </c>
      <c r="E11" s="13">
        <v>5000</v>
      </c>
      <c r="F11" s="17"/>
      <c r="G11" s="17"/>
      <c r="H11" s="13">
        <f t="shared" si="0"/>
        <v>5000</v>
      </c>
    </row>
    <row r="12" spans="1:9" ht="14.25" customHeight="1" x14ac:dyDescent="0.25">
      <c r="A12" s="9">
        <v>7</v>
      </c>
      <c r="B12" s="14" t="s">
        <v>52</v>
      </c>
      <c r="C12" s="15" t="s">
        <v>1</v>
      </c>
      <c r="D12" s="16">
        <v>44833</v>
      </c>
      <c r="E12" s="13">
        <v>5000</v>
      </c>
      <c r="F12" s="17"/>
      <c r="G12" s="17"/>
      <c r="H12" s="13">
        <f t="shared" si="0"/>
        <v>5000</v>
      </c>
    </row>
    <row r="13" spans="1:9" ht="14.25" customHeight="1" x14ac:dyDescent="0.25">
      <c r="A13" s="9">
        <v>8</v>
      </c>
      <c r="B13" s="14" t="s">
        <v>52</v>
      </c>
      <c r="C13" s="15" t="s">
        <v>1</v>
      </c>
      <c r="D13" s="16">
        <v>44840</v>
      </c>
      <c r="E13" s="13">
        <v>5000</v>
      </c>
      <c r="F13" s="17"/>
      <c r="G13" s="17"/>
      <c r="H13" s="13">
        <f t="shared" si="0"/>
        <v>5000</v>
      </c>
    </row>
    <row r="14" spans="1:9" ht="14.25" customHeight="1" x14ac:dyDescent="0.25">
      <c r="A14" s="24"/>
      <c r="B14" s="25" t="s">
        <v>52</v>
      </c>
      <c r="C14" s="26" t="s">
        <v>1</v>
      </c>
      <c r="D14" s="27">
        <v>44847</v>
      </c>
      <c r="E14" s="42">
        <v>4644</v>
      </c>
      <c r="F14" s="29"/>
      <c r="G14" s="29"/>
      <c r="H14" s="42">
        <f t="shared" si="0"/>
        <v>4644</v>
      </c>
    </row>
    <row r="15" spans="1:9" x14ac:dyDescent="0.25">
      <c r="A15" s="9">
        <v>9</v>
      </c>
      <c r="B15" s="14" t="s">
        <v>24</v>
      </c>
      <c r="C15" s="15" t="s">
        <v>25</v>
      </c>
      <c r="D15" s="16">
        <v>44830</v>
      </c>
      <c r="E15" s="13">
        <v>2000</v>
      </c>
      <c r="F15" s="17">
        <v>2000</v>
      </c>
      <c r="G15" s="17"/>
      <c r="H15" s="13">
        <f t="shared" si="0"/>
        <v>0</v>
      </c>
    </row>
    <row r="16" spans="1:9" x14ac:dyDescent="0.25">
      <c r="A16" s="9">
        <v>10</v>
      </c>
      <c r="B16" s="14" t="s">
        <v>24</v>
      </c>
      <c r="C16" s="15" t="s">
        <v>25</v>
      </c>
      <c r="D16" s="16">
        <v>44837</v>
      </c>
      <c r="E16" s="13">
        <v>3500</v>
      </c>
      <c r="F16" s="17">
        <v>500</v>
      </c>
      <c r="G16" s="17"/>
      <c r="H16" s="13">
        <f t="shared" si="0"/>
        <v>3000</v>
      </c>
    </row>
    <row r="17" spans="1:9" x14ac:dyDescent="0.25">
      <c r="A17" s="24"/>
      <c r="B17" s="25" t="s">
        <v>24</v>
      </c>
      <c r="C17" s="26" t="s">
        <v>25</v>
      </c>
      <c r="D17" s="27">
        <v>44844</v>
      </c>
      <c r="E17" s="42">
        <v>3500</v>
      </c>
      <c r="F17" s="29"/>
      <c r="G17" s="29"/>
      <c r="H17" s="42">
        <f t="shared" si="0"/>
        <v>3500</v>
      </c>
    </row>
    <row r="18" spans="1:9" x14ac:dyDescent="0.25">
      <c r="A18" s="9">
        <v>11</v>
      </c>
      <c r="B18" s="14" t="s">
        <v>41</v>
      </c>
      <c r="C18" s="15" t="s">
        <v>1</v>
      </c>
      <c r="D18" s="16">
        <v>44825</v>
      </c>
      <c r="E18" s="13">
        <v>2500</v>
      </c>
      <c r="F18" s="17"/>
      <c r="G18" s="17"/>
      <c r="H18" s="13">
        <f t="shared" si="0"/>
        <v>2500</v>
      </c>
    </row>
    <row r="19" spans="1:9" x14ac:dyDescent="0.25">
      <c r="A19" s="9">
        <v>12</v>
      </c>
      <c r="B19" s="14" t="s">
        <v>41</v>
      </c>
      <c r="C19" s="15" t="s">
        <v>1</v>
      </c>
      <c r="D19" s="16">
        <v>44832</v>
      </c>
      <c r="E19" s="13">
        <v>2500</v>
      </c>
      <c r="F19" s="17"/>
      <c r="G19" s="17"/>
      <c r="H19" s="13">
        <f t="shared" si="0"/>
        <v>2500</v>
      </c>
    </row>
    <row r="20" spans="1:9" x14ac:dyDescent="0.25">
      <c r="A20" s="9">
        <v>13</v>
      </c>
      <c r="B20" s="14" t="s">
        <v>41</v>
      </c>
      <c r="C20" s="15" t="s">
        <v>1</v>
      </c>
      <c r="D20" s="16">
        <v>44839</v>
      </c>
      <c r="E20" s="13">
        <v>2500</v>
      </c>
      <c r="F20" s="17"/>
      <c r="G20" s="17"/>
      <c r="H20" s="13">
        <f t="shared" si="0"/>
        <v>2500</v>
      </c>
    </row>
    <row r="21" spans="1:9" x14ac:dyDescent="0.25">
      <c r="A21" s="24"/>
      <c r="B21" s="25" t="s">
        <v>41</v>
      </c>
      <c r="C21" s="26" t="s">
        <v>1</v>
      </c>
      <c r="D21" s="27">
        <v>44846</v>
      </c>
      <c r="E21" s="42">
        <v>2500</v>
      </c>
      <c r="F21" s="29"/>
      <c r="G21" s="29"/>
      <c r="H21" s="42">
        <f t="shared" si="0"/>
        <v>2500</v>
      </c>
    </row>
    <row r="22" spans="1:9" x14ac:dyDescent="0.25">
      <c r="A22" s="24"/>
      <c r="B22" s="25" t="s">
        <v>27</v>
      </c>
      <c r="C22" s="26" t="s">
        <v>25</v>
      </c>
      <c r="D22" s="27">
        <v>44844</v>
      </c>
      <c r="E22" s="42">
        <v>2996.5</v>
      </c>
      <c r="F22" s="29"/>
      <c r="G22" s="29"/>
      <c r="H22" s="42">
        <f t="shared" si="0"/>
        <v>2996.5</v>
      </c>
    </row>
    <row r="23" spans="1:9" x14ac:dyDescent="0.25">
      <c r="A23" s="9"/>
      <c r="B23" s="14"/>
      <c r="C23" s="9"/>
      <c r="D23" s="18" t="s">
        <v>17</v>
      </c>
      <c r="E23" s="19">
        <f>SUM(E5:E22)</f>
        <v>62386.61</v>
      </c>
      <c r="F23" s="13">
        <f>SUM(F5:F22)</f>
        <v>5000</v>
      </c>
      <c r="G23" s="13"/>
      <c r="H23" s="13">
        <f>SUM(H5:H22)</f>
        <v>57386.61</v>
      </c>
      <c r="I23" s="1"/>
    </row>
    <row r="24" spans="1:9" x14ac:dyDescent="0.25">
      <c r="A24" s="20"/>
      <c r="B24" s="21"/>
      <c r="C24" s="20"/>
      <c r="D24" s="21"/>
      <c r="E24" s="22"/>
      <c r="F24" s="23"/>
      <c r="G24" s="23"/>
      <c r="H24" s="23"/>
      <c r="I24" s="1"/>
    </row>
    <row r="25" spans="1:9" x14ac:dyDescent="0.25">
      <c r="A25" s="1"/>
      <c r="B25" s="1" t="s">
        <v>18</v>
      </c>
      <c r="C25" s="1"/>
      <c r="D25" s="1"/>
      <c r="E25" s="1" t="s">
        <v>19</v>
      </c>
      <c r="F25" s="5"/>
      <c r="G25" s="5"/>
      <c r="H25" s="5"/>
      <c r="I25" s="1"/>
    </row>
    <row r="26" spans="1:9" x14ac:dyDescent="0.25">
      <c r="A26" s="1"/>
      <c r="B26" s="1" t="s">
        <v>20</v>
      </c>
      <c r="C26" s="1"/>
      <c r="D26" s="1"/>
      <c r="E26" s="1" t="s">
        <v>21</v>
      </c>
      <c r="F26" s="5"/>
      <c r="G26" s="5"/>
      <c r="H26" s="5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5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5"/>
      <c r="I28" s="1"/>
    </row>
  </sheetData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4" workbookViewId="0">
      <selection activeCell="J21" sqref="J21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44842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74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24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44838</v>
      </c>
      <c r="E7" s="13">
        <v>5000</v>
      </c>
      <c r="F7" s="17">
        <v>5000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44845</v>
      </c>
      <c r="E8" s="13">
        <v>5000</v>
      </c>
      <c r="F8" s="17"/>
      <c r="G8" s="17"/>
      <c r="H8" s="13">
        <f t="shared" si="0"/>
        <v>5000</v>
      </c>
    </row>
    <row r="9" spans="1:9" x14ac:dyDescent="0.25">
      <c r="A9" s="24"/>
      <c r="B9" s="25" t="s">
        <v>16</v>
      </c>
      <c r="C9" s="26" t="s">
        <v>1</v>
      </c>
      <c r="D9" s="27">
        <v>44852</v>
      </c>
      <c r="E9" s="42">
        <v>2656</v>
      </c>
      <c r="F9" s="29"/>
      <c r="G9" s="29"/>
      <c r="H9" s="42">
        <f t="shared" si="0"/>
        <v>2656</v>
      </c>
    </row>
    <row r="10" spans="1:9" ht="14.25" customHeight="1" x14ac:dyDescent="0.25">
      <c r="A10" s="9">
        <v>5</v>
      </c>
      <c r="B10" s="14" t="s">
        <v>52</v>
      </c>
      <c r="C10" s="15" t="s">
        <v>1</v>
      </c>
      <c r="D10" s="16">
        <v>44819</v>
      </c>
      <c r="E10" s="13">
        <v>5000</v>
      </c>
      <c r="F10" s="17">
        <v>5000</v>
      </c>
      <c r="G10" s="17"/>
      <c r="H10" s="13">
        <f t="shared" si="0"/>
        <v>0</v>
      </c>
    </row>
    <row r="11" spans="1:9" ht="14.25" customHeight="1" x14ac:dyDescent="0.25">
      <c r="A11" s="9">
        <v>6</v>
      </c>
      <c r="B11" s="14" t="s">
        <v>52</v>
      </c>
      <c r="C11" s="15" t="s">
        <v>1</v>
      </c>
      <c r="D11" s="16">
        <v>44826</v>
      </c>
      <c r="E11" s="13">
        <v>5000</v>
      </c>
      <c r="F11" s="17">
        <v>5000</v>
      </c>
      <c r="G11" s="17"/>
      <c r="H11" s="13">
        <f t="shared" si="0"/>
        <v>0</v>
      </c>
    </row>
    <row r="12" spans="1:9" ht="14.25" customHeight="1" x14ac:dyDescent="0.25">
      <c r="A12" s="9">
        <v>7</v>
      </c>
      <c r="B12" s="14" t="s">
        <v>52</v>
      </c>
      <c r="C12" s="15" t="s">
        <v>1</v>
      </c>
      <c r="D12" s="16">
        <v>44833</v>
      </c>
      <c r="E12" s="13">
        <v>5000</v>
      </c>
      <c r="F12" s="17"/>
      <c r="G12" s="17"/>
      <c r="H12" s="13">
        <f t="shared" si="0"/>
        <v>5000</v>
      </c>
    </row>
    <row r="13" spans="1:9" ht="14.25" customHeight="1" x14ac:dyDescent="0.25">
      <c r="A13" s="9">
        <v>8</v>
      </c>
      <c r="B13" s="14" t="s">
        <v>52</v>
      </c>
      <c r="C13" s="15" t="s">
        <v>1</v>
      </c>
      <c r="D13" s="16">
        <v>44840</v>
      </c>
      <c r="E13" s="13">
        <v>5000</v>
      </c>
      <c r="F13" s="17"/>
      <c r="G13" s="17"/>
      <c r="H13" s="13">
        <f t="shared" si="0"/>
        <v>5000</v>
      </c>
    </row>
    <row r="14" spans="1:9" ht="14.25" customHeight="1" x14ac:dyDescent="0.25">
      <c r="A14" s="9">
        <v>9</v>
      </c>
      <c r="B14" s="14" t="s">
        <v>52</v>
      </c>
      <c r="C14" s="15" t="s">
        <v>1</v>
      </c>
      <c r="D14" s="16">
        <v>44847</v>
      </c>
      <c r="E14" s="13">
        <v>4644</v>
      </c>
      <c r="F14" s="17"/>
      <c r="G14" s="17"/>
      <c r="H14" s="13">
        <f t="shared" si="0"/>
        <v>4644</v>
      </c>
    </row>
    <row r="15" spans="1:9" ht="14.25" customHeight="1" x14ac:dyDescent="0.25">
      <c r="A15" s="24"/>
      <c r="B15" s="25" t="s">
        <v>52</v>
      </c>
      <c r="C15" s="26" t="s">
        <v>1</v>
      </c>
      <c r="D15" s="27">
        <v>44854</v>
      </c>
      <c r="E15" s="42">
        <v>7650</v>
      </c>
      <c r="F15" s="29"/>
      <c r="G15" s="29"/>
      <c r="H15" s="42">
        <f t="shared" si="0"/>
        <v>7650</v>
      </c>
    </row>
    <row r="16" spans="1:9" x14ac:dyDescent="0.25">
      <c r="A16" s="9">
        <v>10</v>
      </c>
      <c r="B16" s="14" t="s">
        <v>24</v>
      </c>
      <c r="C16" s="15" t="s">
        <v>25</v>
      </c>
      <c r="D16" s="16">
        <v>44837</v>
      </c>
      <c r="E16" s="13">
        <v>3000</v>
      </c>
      <c r="F16" s="17">
        <v>3000</v>
      </c>
      <c r="G16" s="17"/>
      <c r="H16" s="13">
        <f t="shared" si="0"/>
        <v>0</v>
      </c>
    </row>
    <row r="17" spans="1:10" x14ac:dyDescent="0.25">
      <c r="A17" s="9">
        <v>11</v>
      </c>
      <c r="B17" s="14" t="s">
        <v>24</v>
      </c>
      <c r="C17" s="15" t="s">
        <v>25</v>
      </c>
      <c r="D17" s="16">
        <v>44844</v>
      </c>
      <c r="E17" s="13">
        <v>3500</v>
      </c>
      <c r="F17" s="17"/>
      <c r="G17" s="17"/>
      <c r="H17" s="13">
        <f t="shared" si="0"/>
        <v>3500</v>
      </c>
    </row>
    <row r="18" spans="1:10" x14ac:dyDescent="0.25">
      <c r="A18" s="24"/>
      <c r="B18" s="25" t="s">
        <v>24</v>
      </c>
      <c r="C18" s="26" t="s">
        <v>25</v>
      </c>
      <c r="D18" s="27">
        <v>44851</v>
      </c>
      <c r="E18" s="42">
        <v>3500</v>
      </c>
      <c r="F18" s="29"/>
      <c r="G18" s="29"/>
      <c r="H18" s="42">
        <f t="shared" si="0"/>
        <v>3500</v>
      </c>
    </row>
    <row r="19" spans="1:10" x14ac:dyDescent="0.25">
      <c r="A19" s="9">
        <v>12</v>
      </c>
      <c r="B19" s="14" t="s">
        <v>41</v>
      </c>
      <c r="C19" s="15" t="s">
        <v>1</v>
      </c>
      <c r="D19" s="16">
        <v>44825</v>
      </c>
      <c r="E19" s="13">
        <v>2500</v>
      </c>
      <c r="F19" s="17"/>
      <c r="G19" s="13">
        <v>2500</v>
      </c>
      <c r="H19" s="13">
        <f t="shared" si="0"/>
        <v>0</v>
      </c>
      <c r="I19" s="6" t="s">
        <v>75</v>
      </c>
      <c r="J19" s="6">
        <v>5000</v>
      </c>
    </row>
    <row r="20" spans="1:10" x14ac:dyDescent="0.25">
      <c r="A20" s="9">
        <v>13</v>
      </c>
      <c r="B20" s="14" t="s">
        <v>41</v>
      </c>
      <c r="C20" s="15" t="s">
        <v>1</v>
      </c>
      <c r="D20" s="16">
        <v>44832</v>
      </c>
      <c r="E20" s="13">
        <v>2500</v>
      </c>
      <c r="F20" s="17"/>
      <c r="G20" s="13">
        <v>2500</v>
      </c>
      <c r="H20" s="13">
        <f t="shared" si="0"/>
        <v>0</v>
      </c>
    </row>
    <row r="21" spans="1:10" x14ac:dyDescent="0.25">
      <c r="A21" s="9">
        <v>14</v>
      </c>
      <c r="B21" s="14" t="s">
        <v>41</v>
      </c>
      <c r="C21" s="15" t="s">
        <v>1</v>
      </c>
      <c r="D21" s="16">
        <v>44839</v>
      </c>
      <c r="E21" s="13">
        <v>2500</v>
      </c>
      <c r="F21" s="17"/>
      <c r="G21" s="17"/>
      <c r="H21" s="13">
        <f t="shared" si="0"/>
        <v>2500</v>
      </c>
    </row>
    <row r="22" spans="1:10" ht="13.5" customHeight="1" x14ac:dyDescent="0.25">
      <c r="A22" s="9">
        <v>15</v>
      </c>
      <c r="B22" s="14" t="s">
        <v>41</v>
      </c>
      <c r="C22" s="15" t="s">
        <v>1</v>
      </c>
      <c r="D22" s="16">
        <v>44846</v>
      </c>
      <c r="E22" s="13">
        <v>2500</v>
      </c>
      <c r="F22" s="17"/>
      <c r="G22" s="17"/>
      <c r="H22" s="13">
        <f t="shared" si="0"/>
        <v>2500</v>
      </c>
    </row>
    <row r="23" spans="1:10" ht="13.5" customHeight="1" x14ac:dyDescent="0.25">
      <c r="A23" s="24"/>
      <c r="B23" s="25" t="s">
        <v>41</v>
      </c>
      <c r="C23" s="26" t="s">
        <v>1</v>
      </c>
      <c r="D23" s="27">
        <v>44853</v>
      </c>
      <c r="E23" s="42">
        <v>2500</v>
      </c>
      <c r="F23" s="29"/>
      <c r="G23" s="29"/>
      <c r="H23" s="42">
        <f t="shared" si="0"/>
        <v>2500</v>
      </c>
    </row>
    <row r="24" spans="1:10" x14ac:dyDescent="0.25">
      <c r="A24" s="9">
        <v>16</v>
      </c>
      <c r="B24" s="14" t="s">
        <v>27</v>
      </c>
      <c r="C24" s="15" t="s">
        <v>25</v>
      </c>
      <c r="D24" s="16">
        <v>44844</v>
      </c>
      <c r="E24" s="13">
        <v>2996.5</v>
      </c>
      <c r="F24" s="17"/>
      <c r="G24" s="17"/>
      <c r="H24" s="13">
        <f t="shared" si="0"/>
        <v>2996.5</v>
      </c>
    </row>
    <row r="25" spans="1:10" x14ac:dyDescent="0.25">
      <c r="A25" s="9"/>
      <c r="B25" s="14"/>
      <c r="C25" s="9"/>
      <c r="D25" s="18" t="s">
        <v>17</v>
      </c>
      <c r="E25" s="19">
        <f>SUM(E5:E24)</f>
        <v>73692.61</v>
      </c>
      <c r="F25" s="13">
        <f>SUM(F5:F24)</f>
        <v>18000</v>
      </c>
      <c r="G25" s="13">
        <f>SUM(G5:G24)</f>
        <v>5000</v>
      </c>
      <c r="H25" s="13">
        <f>SUM(H5:H24)</f>
        <v>50692.61</v>
      </c>
      <c r="I25" s="1"/>
    </row>
    <row r="26" spans="1:10" x14ac:dyDescent="0.25">
      <c r="A26" s="20"/>
      <c r="B26" s="21"/>
      <c r="C26" s="20"/>
      <c r="D26" s="21"/>
      <c r="E26" s="22"/>
      <c r="F26" s="23"/>
      <c r="G26" s="23"/>
      <c r="H26" s="23"/>
      <c r="I26" s="1"/>
    </row>
    <row r="27" spans="1:10" x14ac:dyDescent="0.25">
      <c r="A27" s="1"/>
      <c r="B27" s="1" t="s">
        <v>18</v>
      </c>
      <c r="C27" s="1"/>
      <c r="D27" s="1"/>
      <c r="E27" s="1" t="s">
        <v>19</v>
      </c>
      <c r="F27" s="5"/>
      <c r="G27" s="5"/>
      <c r="H27" s="5"/>
      <c r="I27" s="1"/>
    </row>
    <row r="28" spans="1:10" x14ac:dyDescent="0.25">
      <c r="A28" s="1"/>
      <c r="B28" s="1" t="s">
        <v>20</v>
      </c>
      <c r="C28" s="1"/>
      <c r="D28" s="1"/>
      <c r="E28" s="1" t="s">
        <v>21</v>
      </c>
      <c r="F28" s="5"/>
      <c r="G28" s="5"/>
      <c r="H28" s="5"/>
      <c r="I28" s="1"/>
    </row>
    <row r="29" spans="1:10" x14ac:dyDescent="0.25">
      <c r="A29" s="1"/>
      <c r="B29" s="1"/>
      <c r="C29" s="1"/>
      <c r="D29" s="1"/>
      <c r="E29" s="1"/>
      <c r="F29" s="5"/>
      <c r="G29" s="5"/>
      <c r="H29" s="5"/>
      <c r="I29" s="1"/>
    </row>
    <row r="30" spans="1:10" x14ac:dyDescent="0.25">
      <c r="A30" s="1"/>
      <c r="B30" s="1"/>
      <c r="C30" s="1"/>
      <c r="D30" s="1"/>
      <c r="E30" s="1"/>
      <c r="F30" s="5"/>
      <c r="G30" s="5"/>
      <c r="H30" s="5"/>
      <c r="I30" s="1"/>
    </row>
  </sheetData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opLeftCell="A4" workbookViewId="0">
      <selection activeCell="A4"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44849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76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22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44845</v>
      </c>
      <c r="E7" s="13">
        <v>5000</v>
      </c>
      <c r="F7" s="17">
        <v>5000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44852</v>
      </c>
      <c r="E8" s="13">
        <v>2656</v>
      </c>
      <c r="F8" s="17"/>
      <c r="G8" s="17"/>
      <c r="H8" s="13">
        <f t="shared" si="0"/>
        <v>2656</v>
      </c>
    </row>
    <row r="9" spans="1:9" x14ac:dyDescent="0.25">
      <c r="A9" s="24"/>
      <c r="B9" s="25" t="s">
        <v>16</v>
      </c>
      <c r="C9" s="26" t="s">
        <v>1</v>
      </c>
      <c r="D9" s="27">
        <v>44859</v>
      </c>
      <c r="E9" s="42">
        <v>6250</v>
      </c>
      <c r="F9" s="29"/>
      <c r="G9" s="29"/>
      <c r="H9" s="42">
        <f t="shared" si="0"/>
        <v>6250</v>
      </c>
    </row>
    <row r="10" spans="1:9" x14ac:dyDescent="0.25">
      <c r="A10" s="9">
        <v>5</v>
      </c>
      <c r="B10" s="14" t="s">
        <v>52</v>
      </c>
      <c r="C10" s="15" t="s">
        <v>1</v>
      </c>
      <c r="D10" s="16">
        <v>44833</v>
      </c>
      <c r="E10" s="13">
        <v>5000</v>
      </c>
      <c r="F10" s="17">
        <v>5000</v>
      </c>
      <c r="G10" s="17"/>
      <c r="H10" s="13">
        <f t="shared" si="0"/>
        <v>0</v>
      </c>
    </row>
    <row r="11" spans="1:9" x14ac:dyDescent="0.25">
      <c r="A11" s="9">
        <v>6</v>
      </c>
      <c r="B11" s="14" t="s">
        <v>52</v>
      </c>
      <c r="C11" s="15" t="s">
        <v>1</v>
      </c>
      <c r="D11" s="16">
        <v>44840</v>
      </c>
      <c r="E11" s="13">
        <v>5000</v>
      </c>
      <c r="F11" s="17"/>
      <c r="G11" s="17"/>
      <c r="H11" s="13">
        <f t="shared" si="0"/>
        <v>5000</v>
      </c>
    </row>
    <row r="12" spans="1:9" x14ac:dyDescent="0.25">
      <c r="A12" s="9">
        <v>7</v>
      </c>
      <c r="B12" s="14" t="s">
        <v>52</v>
      </c>
      <c r="C12" s="15" t="s">
        <v>1</v>
      </c>
      <c r="D12" s="16">
        <v>44847</v>
      </c>
      <c r="E12" s="13">
        <v>4644</v>
      </c>
      <c r="F12" s="17"/>
      <c r="G12" s="17"/>
      <c r="H12" s="13">
        <f t="shared" si="0"/>
        <v>4644</v>
      </c>
    </row>
    <row r="13" spans="1:9" x14ac:dyDescent="0.25">
      <c r="A13" s="9">
        <v>8</v>
      </c>
      <c r="B13" s="14" t="s">
        <v>52</v>
      </c>
      <c r="C13" s="15" t="s">
        <v>1</v>
      </c>
      <c r="D13" s="16">
        <v>44854</v>
      </c>
      <c r="E13" s="13">
        <v>7650</v>
      </c>
      <c r="F13" s="17"/>
      <c r="G13" s="17"/>
      <c r="H13" s="13">
        <f t="shared" si="0"/>
        <v>7650</v>
      </c>
    </row>
    <row r="14" spans="1:9" x14ac:dyDescent="0.25">
      <c r="A14" s="24"/>
      <c r="B14" s="25" t="s">
        <v>52</v>
      </c>
      <c r="C14" s="26" t="s">
        <v>1</v>
      </c>
      <c r="D14" s="27">
        <v>44861</v>
      </c>
      <c r="E14" s="42">
        <v>7700</v>
      </c>
      <c r="F14" s="29"/>
      <c r="G14" s="29"/>
      <c r="H14" s="42">
        <f t="shared" si="0"/>
        <v>7700</v>
      </c>
    </row>
    <row r="15" spans="1:9" x14ac:dyDescent="0.25">
      <c r="A15" s="9">
        <v>9</v>
      </c>
      <c r="B15" s="14" t="s">
        <v>24</v>
      </c>
      <c r="C15" s="15" t="s">
        <v>25</v>
      </c>
      <c r="D15" s="16">
        <v>44844</v>
      </c>
      <c r="E15" s="13">
        <v>3500</v>
      </c>
      <c r="F15" s="17">
        <v>3500</v>
      </c>
      <c r="G15" s="17"/>
      <c r="H15" s="13">
        <f t="shared" si="0"/>
        <v>0</v>
      </c>
    </row>
    <row r="16" spans="1:9" x14ac:dyDescent="0.25">
      <c r="A16" s="9">
        <v>10</v>
      </c>
      <c r="B16" s="14" t="s">
        <v>24</v>
      </c>
      <c r="C16" s="15" t="s">
        <v>25</v>
      </c>
      <c r="D16" s="16">
        <v>44851</v>
      </c>
      <c r="E16" s="13">
        <v>3500</v>
      </c>
      <c r="F16" s="17"/>
      <c r="G16" s="17"/>
      <c r="H16" s="13">
        <f t="shared" si="0"/>
        <v>3500</v>
      </c>
    </row>
    <row r="17" spans="1:9" x14ac:dyDescent="0.25">
      <c r="A17" s="24"/>
      <c r="B17" s="25" t="s">
        <v>24</v>
      </c>
      <c r="C17" s="26" t="s">
        <v>25</v>
      </c>
      <c r="D17" s="27">
        <v>44858</v>
      </c>
      <c r="E17" s="42">
        <v>3500</v>
      </c>
      <c r="F17" s="29"/>
      <c r="G17" s="29"/>
      <c r="H17" s="42">
        <f t="shared" si="0"/>
        <v>3500</v>
      </c>
    </row>
    <row r="18" spans="1:9" x14ac:dyDescent="0.25">
      <c r="A18" s="9">
        <v>11</v>
      </c>
      <c r="B18" s="14" t="s">
        <v>41</v>
      </c>
      <c r="C18" s="15" t="s">
        <v>1</v>
      </c>
      <c r="D18" s="16">
        <v>44839</v>
      </c>
      <c r="E18" s="13">
        <v>2500</v>
      </c>
      <c r="F18" s="17"/>
      <c r="G18" s="17">
        <v>2500</v>
      </c>
      <c r="H18" s="13">
        <f t="shared" si="0"/>
        <v>0</v>
      </c>
      <c r="I18" s="6" t="s">
        <v>77</v>
      </c>
    </row>
    <row r="19" spans="1:9" ht="13.5" customHeight="1" x14ac:dyDescent="0.25">
      <c r="A19" s="9">
        <v>12</v>
      </c>
      <c r="B19" s="14" t="s">
        <v>41</v>
      </c>
      <c r="C19" s="15" t="s">
        <v>1</v>
      </c>
      <c r="D19" s="16">
        <v>44846</v>
      </c>
      <c r="E19" s="13">
        <v>2500</v>
      </c>
      <c r="F19" s="17"/>
      <c r="G19" s="17"/>
      <c r="H19" s="13">
        <f t="shared" si="0"/>
        <v>2500</v>
      </c>
    </row>
    <row r="20" spans="1:9" ht="13.5" customHeight="1" x14ac:dyDescent="0.25">
      <c r="A20" s="9">
        <v>13</v>
      </c>
      <c r="B20" s="14" t="s">
        <v>41</v>
      </c>
      <c r="C20" s="15" t="s">
        <v>1</v>
      </c>
      <c r="D20" s="16">
        <v>44853</v>
      </c>
      <c r="E20" s="13">
        <v>2500</v>
      </c>
      <c r="F20" s="17"/>
      <c r="G20" s="17"/>
      <c r="H20" s="13">
        <f t="shared" si="0"/>
        <v>2500</v>
      </c>
    </row>
    <row r="21" spans="1:9" x14ac:dyDescent="0.25">
      <c r="A21" s="9">
        <v>14</v>
      </c>
      <c r="B21" s="14" t="s">
        <v>27</v>
      </c>
      <c r="C21" s="15" t="s">
        <v>25</v>
      </c>
      <c r="D21" s="16">
        <v>44844</v>
      </c>
      <c r="E21" s="13">
        <v>2996.5</v>
      </c>
      <c r="F21" s="17">
        <v>2996.5</v>
      </c>
      <c r="G21" s="17"/>
      <c r="H21" s="13">
        <f t="shared" si="0"/>
        <v>0</v>
      </c>
    </row>
    <row r="22" spans="1:9" x14ac:dyDescent="0.25">
      <c r="A22" s="24"/>
      <c r="B22" s="25" t="s">
        <v>27</v>
      </c>
      <c r="C22" s="26" t="s">
        <v>25</v>
      </c>
      <c r="D22" s="27">
        <v>44858</v>
      </c>
      <c r="E22" s="42">
        <v>3000</v>
      </c>
      <c r="F22" s="29"/>
      <c r="G22" s="29"/>
      <c r="H22" s="42">
        <f t="shared" si="0"/>
        <v>3000</v>
      </c>
    </row>
    <row r="23" spans="1:9" x14ac:dyDescent="0.25">
      <c r="A23" s="9"/>
      <c r="B23" s="14"/>
      <c r="C23" s="9"/>
      <c r="D23" s="18" t="s">
        <v>17</v>
      </c>
      <c r="E23" s="19">
        <f>SUM(E5:E22)</f>
        <v>71142.61</v>
      </c>
      <c r="F23" s="13">
        <f>SUM(F5:F22)</f>
        <v>16496.5</v>
      </c>
      <c r="G23" s="13">
        <f>SUM(G5:G22)</f>
        <v>2500</v>
      </c>
      <c r="H23" s="13">
        <f>SUM(H5:H22)</f>
        <v>52146.11</v>
      </c>
      <c r="I23" s="1"/>
    </row>
    <row r="24" spans="1:9" x14ac:dyDescent="0.25">
      <c r="A24" s="20"/>
      <c r="B24" s="21"/>
      <c r="C24" s="20"/>
      <c r="D24" s="21"/>
      <c r="E24" s="22"/>
      <c r="F24" s="23"/>
      <c r="G24" s="23"/>
      <c r="H24" s="23"/>
      <c r="I24" s="1"/>
    </row>
    <row r="25" spans="1:9" x14ac:dyDescent="0.25">
      <c r="A25" s="1"/>
      <c r="B25" s="1" t="s">
        <v>18</v>
      </c>
      <c r="C25" s="1"/>
      <c r="D25" s="1"/>
      <c r="E25" s="1" t="s">
        <v>19</v>
      </c>
      <c r="F25" s="5"/>
      <c r="G25" s="5"/>
      <c r="H25" s="5"/>
      <c r="I25" s="1"/>
    </row>
    <row r="26" spans="1:9" x14ac:dyDescent="0.25">
      <c r="A26" s="1"/>
      <c r="B26" s="1" t="s">
        <v>20</v>
      </c>
      <c r="C26" s="1"/>
      <c r="D26" s="1"/>
      <c r="E26" s="1" t="s">
        <v>21</v>
      </c>
      <c r="F26" s="5"/>
      <c r="G26" s="5"/>
      <c r="H26" s="5"/>
      <c r="I26" s="1"/>
    </row>
    <row r="27" spans="1:9" x14ac:dyDescent="0.25">
      <c r="A27" s="1"/>
      <c r="B27" s="1"/>
      <c r="C27" s="1"/>
      <c r="D27" s="1"/>
      <c r="E27" s="1"/>
      <c r="F27" s="5"/>
      <c r="G27" s="5"/>
      <c r="H27" s="5"/>
      <c r="I27" s="1"/>
    </row>
    <row r="28" spans="1:9" x14ac:dyDescent="0.25">
      <c r="A28" s="1"/>
      <c r="B28" s="1"/>
      <c r="C28" s="1"/>
      <c r="D28" s="1"/>
      <c r="E28" s="1"/>
      <c r="F28" s="5"/>
      <c r="G28" s="5"/>
      <c r="H28" s="5"/>
      <c r="I28" s="1"/>
    </row>
  </sheetData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44856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78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20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44852</v>
      </c>
      <c r="E7" s="13">
        <v>2656</v>
      </c>
      <c r="F7" s="17">
        <v>2656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44859</v>
      </c>
      <c r="E8" s="13">
        <v>6250</v>
      </c>
      <c r="F8" s="17"/>
      <c r="G8" s="17"/>
      <c r="H8" s="13">
        <f t="shared" si="0"/>
        <v>6250</v>
      </c>
    </row>
    <row r="9" spans="1:9" x14ac:dyDescent="0.25">
      <c r="A9" s="24"/>
      <c r="B9" s="25" t="s">
        <v>16</v>
      </c>
      <c r="C9" s="26" t="s">
        <v>1</v>
      </c>
      <c r="D9" s="27">
        <v>44866</v>
      </c>
      <c r="E9" s="42">
        <v>6250</v>
      </c>
      <c r="F9" s="29"/>
      <c r="G9" s="29"/>
      <c r="H9" s="42">
        <f t="shared" si="0"/>
        <v>6250</v>
      </c>
    </row>
    <row r="10" spans="1:9" x14ac:dyDescent="0.25">
      <c r="A10" s="9">
        <v>5</v>
      </c>
      <c r="B10" s="14" t="s">
        <v>52</v>
      </c>
      <c r="C10" s="15" t="s">
        <v>1</v>
      </c>
      <c r="D10" s="16">
        <v>44840</v>
      </c>
      <c r="E10" s="13">
        <v>5000</v>
      </c>
      <c r="F10" s="17">
        <v>5000</v>
      </c>
      <c r="G10" s="17"/>
      <c r="H10" s="13">
        <f t="shared" si="0"/>
        <v>0</v>
      </c>
    </row>
    <row r="11" spans="1:9" x14ac:dyDescent="0.25">
      <c r="A11" s="9">
        <v>6</v>
      </c>
      <c r="B11" s="14" t="s">
        <v>52</v>
      </c>
      <c r="C11" s="15" t="s">
        <v>1</v>
      </c>
      <c r="D11" s="16">
        <v>44847</v>
      </c>
      <c r="E11" s="13">
        <v>4644</v>
      </c>
      <c r="F11" s="17"/>
      <c r="G11" s="17"/>
      <c r="H11" s="13">
        <f t="shared" si="0"/>
        <v>4644</v>
      </c>
    </row>
    <row r="12" spans="1:9" x14ac:dyDescent="0.25">
      <c r="A12" s="9">
        <v>7</v>
      </c>
      <c r="B12" s="14" t="s">
        <v>52</v>
      </c>
      <c r="C12" s="15" t="s">
        <v>1</v>
      </c>
      <c r="D12" s="16">
        <v>44854</v>
      </c>
      <c r="E12" s="13">
        <v>7650</v>
      </c>
      <c r="F12" s="17"/>
      <c r="G12" s="17"/>
      <c r="H12" s="13">
        <f t="shared" si="0"/>
        <v>7650</v>
      </c>
    </row>
    <row r="13" spans="1:9" x14ac:dyDescent="0.25">
      <c r="A13" s="9">
        <v>8</v>
      </c>
      <c r="B13" s="14" t="s">
        <v>52</v>
      </c>
      <c r="C13" s="15" t="s">
        <v>1</v>
      </c>
      <c r="D13" s="16">
        <v>44861</v>
      </c>
      <c r="E13" s="13">
        <v>7700</v>
      </c>
      <c r="F13" s="17"/>
      <c r="G13" s="17"/>
      <c r="H13" s="13">
        <f t="shared" si="0"/>
        <v>7700</v>
      </c>
    </row>
    <row r="14" spans="1:9" x14ac:dyDescent="0.25">
      <c r="A14" s="24"/>
      <c r="B14" s="25" t="s">
        <v>52</v>
      </c>
      <c r="C14" s="26" t="s">
        <v>1</v>
      </c>
      <c r="D14" s="27">
        <v>44868</v>
      </c>
      <c r="E14" s="42">
        <v>7700</v>
      </c>
      <c r="F14" s="29"/>
      <c r="G14" s="29"/>
      <c r="H14" s="42">
        <f t="shared" si="0"/>
        <v>7700</v>
      </c>
    </row>
    <row r="15" spans="1:9" x14ac:dyDescent="0.25">
      <c r="A15" s="9">
        <v>9</v>
      </c>
      <c r="B15" s="14" t="s">
        <v>24</v>
      </c>
      <c r="C15" s="15" t="s">
        <v>25</v>
      </c>
      <c r="D15" s="16">
        <v>44851</v>
      </c>
      <c r="E15" s="13">
        <v>3500</v>
      </c>
      <c r="F15" s="17">
        <v>3500</v>
      </c>
      <c r="G15" s="17"/>
      <c r="H15" s="13">
        <f t="shared" si="0"/>
        <v>0</v>
      </c>
    </row>
    <row r="16" spans="1:9" x14ac:dyDescent="0.25">
      <c r="A16" s="9">
        <v>10</v>
      </c>
      <c r="B16" s="14" t="s">
        <v>24</v>
      </c>
      <c r="C16" s="15" t="s">
        <v>25</v>
      </c>
      <c r="D16" s="16">
        <v>44858</v>
      </c>
      <c r="E16" s="13">
        <v>3500</v>
      </c>
      <c r="F16" s="17"/>
      <c r="G16" s="17"/>
      <c r="H16" s="13">
        <f t="shared" si="0"/>
        <v>3500</v>
      </c>
    </row>
    <row r="17" spans="1:9" x14ac:dyDescent="0.25">
      <c r="A17" s="24"/>
      <c r="B17" s="25" t="s">
        <v>24</v>
      </c>
      <c r="C17" s="26" t="s">
        <v>25</v>
      </c>
      <c r="D17" s="27">
        <v>44865</v>
      </c>
      <c r="E17" s="42">
        <v>3500</v>
      </c>
      <c r="F17" s="29"/>
      <c r="G17" s="29"/>
      <c r="H17" s="42">
        <f t="shared" si="0"/>
        <v>3500</v>
      </c>
    </row>
    <row r="18" spans="1:9" ht="13.5" customHeight="1" x14ac:dyDescent="0.25">
      <c r="A18" s="9">
        <v>11</v>
      </c>
      <c r="B18" s="14" t="s">
        <v>41</v>
      </c>
      <c r="C18" s="15" t="s">
        <v>1</v>
      </c>
      <c r="D18" s="16">
        <v>44846</v>
      </c>
      <c r="E18" s="13">
        <v>2500</v>
      </c>
      <c r="F18" s="17"/>
      <c r="G18" s="17">
        <v>2500</v>
      </c>
      <c r="H18" s="13">
        <f t="shared" si="0"/>
        <v>0</v>
      </c>
      <c r="I18" s="6" t="s">
        <v>79</v>
      </c>
    </row>
    <row r="19" spans="1:9" ht="13.5" customHeight="1" x14ac:dyDescent="0.25">
      <c r="A19" s="9">
        <v>12</v>
      </c>
      <c r="B19" s="14" t="s">
        <v>41</v>
      </c>
      <c r="C19" s="15" t="s">
        <v>1</v>
      </c>
      <c r="D19" s="16">
        <v>44853</v>
      </c>
      <c r="E19" s="13">
        <v>2500</v>
      </c>
      <c r="F19" s="17"/>
      <c r="G19" s="17"/>
      <c r="H19" s="13">
        <f t="shared" si="0"/>
        <v>2500</v>
      </c>
    </row>
    <row r="20" spans="1:9" x14ac:dyDescent="0.25">
      <c r="A20" s="9">
        <v>13</v>
      </c>
      <c r="B20" s="14" t="s">
        <v>27</v>
      </c>
      <c r="C20" s="15" t="s">
        <v>25</v>
      </c>
      <c r="D20" s="16">
        <v>44858</v>
      </c>
      <c r="E20" s="13">
        <v>3000</v>
      </c>
      <c r="F20" s="17"/>
      <c r="G20" s="17"/>
      <c r="H20" s="13">
        <f t="shared" si="0"/>
        <v>3000</v>
      </c>
    </row>
    <row r="21" spans="1:9" x14ac:dyDescent="0.25">
      <c r="A21" s="9"/>
      <c r="B21" s="14"/>
      <c r="C21" s="9"/>
      <c r="D21" s="18" t="s">
        <v>17</v>
      </c>
      <c r="E21" s="19">
        <f>SUM(E5:E20)</f>
        <v>69596.11</v>
      </c>
      <c r="F21" s="13">
        <f>SUM(F5:F20)</f>
        <v>11156</v>
      </c>
      <c r="G21" s="13">
        <f>SUM(G5:G20)</f>
        <v>2500</v>
      </c>
      <c r="H21" s="13">
        <f>SUM(H5:H20)</f>
        <v>55940.11</v>
      </c>
      <c r="I21" s="1"/>
    </row>
    <row r="22" spans="1:9" x14ac:dyDescent="0.25">
      <c r="A22" s="20"/>
      <c r="B22" s="21"/>
      <c r="C22" s="20"/>
      <c r="D22" s="21"/>
      <c r="E22" s="22"/>
      <c r="F22" s="23"/>
      <c r="G22" s="23"/>
      <c r="H22" s="23"/>
      <c r="I22" s="1"/>
    </row>
    <row r="23" spans="1:9" x14ac:dyDescent="0.25">
      <c r="A23" s="1"/>
      <c r="B23" s="1" t="s">
        <v>18</v>
      </c>
      <c r="C23" s="1"/>
      <c r="D23" s="1"/>
      <c r="E23" s="1" t="s">
        <v>19</v>
      </c>
      <c r="F23" s="5"/>
      <c r="G23" s="5"/>
      <c r="H23" s="5"/>
      <c r="I23" s="1"/>
    </row>
    <row r="24" spans="1:9" x14ac:dyDescent="0.25">
      <c r="A24" s="1"/>
      <c r="B24" s="1" t="s">
        <v>20</v>
      </c>
      <c r="C24" s="1"/>
      <c r="D24" s="1"/>
      <c r="E24" s="1" t="s">
        <v>21</v>
      </c>
      <c r="F24" s="5"/>
      <c r="G24" s="5"/>
      <c r="H24" s="5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5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5"/>
      <c r="I26" s="1"/>
    </row>
  </sheetData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44863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80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9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44859</v>
      </c>
      <c r="E7" s="13">
        <v>6250</v>
      </c>
      <c r="F7" s="17">
        <f>4250+2000</f>
        <v>6250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44866</v>
      </c>
      <c r="E8" s="13">
        <v>6250</v>
      </c>
      <c r="F8" s="17"/>
      <c r="G8" s="17"/>
      <c r="H8" s="13">
        <f t="shared" si="0"/>
        <v>6250</v>
      </c>
    </row>
    <row r="9" spans="1:9" x14ac:dyDescent="0.25">
      <c r="A9" s="24"/>
      <c r="B9" s="25" t="s">
        <v>16</v>
      </c>
      <c r="C9" s="26" t="s">
        <v>1</v>
      </c>
      <c r="D9" s="27">
        <v>44873</v>
      </c>
      <c r="E9" s="42">
        <v>6250</v>
      </c>
      <c r="F9" s="29"/>
      <c r="G9" s="29"/>
      <c r="H9" s="42">
        <f t="shared" si="0"/>
        <v>6250</v>
      </c>
    </row>
    <row r="10" spans="1:9" x14ac:dyDescent="0.25">
      <c r="A10" s="9">
        <v>5</v>
      </c>
      <c r="B10" s="14" t="s">
        <v>52</v>
      </c>
      <c r="C10" s="15" t="s">
        <v>1</v>
      </c>
      <c r="D10" s="16">
        <v>44847</v>
      </c>
      <c r="E10" s="13">
        <v>4644</v>
      </c>
      <c r="F10" s="17">
        <v>4644</v>
      </c>
      <c r="G10" s="17"/>
      <c r="H10" s="13">
        <f t="shared" si="0"/>
        <v>0</v>
      </c>
    </row>
    <row r="11" spans="1:9" x14ac:dyDescent="0.25">
      <c r="A11" s="9">
        <v>6</v>
      </c>
      <c r="B11" s="14" t="s">
        <v>52</v>
      </c>
      <c r="C11" s="15" t="s">
        <v>1</v>
      </c>
      <c r="D11" s="16">
        <v>44854</v>
      </c>
      <c r="E11" s="13">
        <v>7650</v>
      </c>
      <c r="F11" s="17"/>
      <c r="G11" s="17"/>
      <c r="H11" s="13">
        <f t="shared" si="0"/>
        <v>7650</v>
      </c>
    </row>
    <row r="12" spans="1:9" x14ac:dyDescent="0.25">
      <c r="A12" s="9">
        <v>7</v>
      </c>
      <c r="B12" s="14" t="s">
        <v>52</v>
      </c>
      <c r="C12" s="15" t="s">
        <v>1</v>
      </c>
      <c r="D12" s="16">
        <v>44861</v>
      </c>
      <c r="E12" s="13">
        <v>7700</v>
      </c>
      <c r="F12" s="17"/>
      <c r="G12" s="17"/>
      <c r="H12" s="13">
        <f t="shared" si="0"/>
        <v>7700</v>
      </c>
    </row>
    <row r="13" spans="1:9" x14ac:dyDescent="0.25">
      <c r="A13" s="9">
        <v>8</v>
      </c>
      <c r="B13" s="14" t="s">
        <v>52</v>
      </c>
      <c r="C13" s="15" t="s">
        <v>1</v>
      </c>
      <c r="D13" s="16">
        <v>44868</v>
      </c>
      <c r="E13" s="13">
        <v>7700</v>
      </c>
      <c r="F13" s="17"/>
      <c r="G13" s="17"/>
      <c r="H13" s="13">
        <f t="shared" si="0"/>
        <v>7700</v>
      </c>
    </row>
    <row r="14" spans="1:9" x14ac:dyDescent="0.25">
      <c r="A14" s="24"/>
      <c r="B14" s="25" t="s">
        <v>52</v>
      </c>
      <c r="C14" s="26" t="s">
        <v>1</v>
      </c>
      <c r="D14" s="27">
        <v>44875</v>
      </c>
      <c r="E14" s="42">
        <v>7700</v>
      </c>
      <c r="F14" s="29"/>
      <c r="G14" s="29"/>
      <c r="H14" s="42">
        <f t="shared" si="0"/>
        <v>7700</v>
      </c>
    </row>
    <row r="15" spans="1:9" x14ac:dyDescent="0.25">
      <c r="A15" s="9">
        <v>9</v>
      </c>
      <c r="B15" s="14" t="s">
        <v>24</v>
      </c>
      <c r="C15" s="15" t="s">
        <v>25</v>
      </c>
      <c r="D15" s="16">
        <v>44858</v>
      </c>
      <c r="E15" s="13">
        <v>3500</v>
      </c>
      <c r="F15" s="17">
        <v>3500</v>
      </c>
      <c r="G15" s="17"/>
      <c r="H15" s="13">
        <f t="shared" si="0"/>
        <v>0</v>
      </c>
    </row>
    <row r="16" spans="1:9" x14ac:dyDescent="0.25">
      <c r="A16" s="9">
        <v>10</v>
      </c>
      <c r="B16" s="14" t="s">
        <v>24</v>
      </c>
      <c r="C16" s="15" t="s">
        <v>25</v>
      </c>
      <c r="D16" s="16">
        <v>44865</v>
      </c>
      <c r="E16" s="13">
        <v>3500</v>
      </c>
      <c r="F16" s="17"/>
      <c r="G16" s="17"/>
      <c r="H16" s="13">
        <f t="shared" si="0"/>
        <v>3500</v>
      </c>
    </row>
    <row r="17" spans="1:9" x14ac:dyDescent="0.25">
      <c r="A17" s="24"/>
      <c r="B17" s="25" t="s">
        <v>24</v>
      </c>
      <c r="C17" s="26" t="s">
        <v>25</v>
      </c>
      <c r="D17" s="27">
        <v>44872</v>
      </c>
      <c r="E17" s="42">
        <v>3315</v>
      </c>
      <c r="F17" s="29"/>
      <c r="G17" s="29"/>
      <c r="H17" s="42">
        <f t="shared" si="0"/>
        <v>3315</v>
      </c>
    </row>
    <row r="18" spans="1:9" ht="13.5" customHeight="1" x14ac:dyDescent="0.25">
      <c r="A18" s="9">
        <v>11</v>
      </c>
      <c r="B18" s="14" t="s">
        <v>41</v>
      </c>
      <c r="C18" s="15" t="s">
        <v>1</v>
      </c>
      <c r="D18" s="16">
        <v>44853</v>
      </c>
      <c r="E18" s="13">
        <v>2500</v>
      </c>
      <c r="F18" s="17"/>
      <c r="G18" s="17"/>
      <c r="H18" s="13">
        <f t="shared" si="0"/>
        <v>2500</v>
      </c>
    </row>
    <row r="19" spans="1:9" x14ac:dyDescent="0.25">
      <c r="A19" s="9">
        <v>12</v>
      </c>
      <c r="B19" s="14" t="s">
        <v>27</v>
      </c>
      <c r="C19" s="15" t="s">
        <v>25</v>
      </c>
      <c r="D19" s="16">
        <v>44858</v>
      </c>
      <c r="E19" s="13">
        <v>3000</v>
      </c>
      <c r="F19" s="17"/>
      <c r="G19" s="17"/>
      <c r="H19" s="13">
        <f t="shared" si="0"/>
        <v>3000</v>
      </c>
    </row>
    <row r="20" spans="1:9" x14ac:dyDescent="0.25">
      <c r="A20" s="9"/>
      <c r="B20" s="14"/>
      <c r="C20" s="9"/>
      <c r="D20" s="18" t="s">
        <v>17</v>
      </c>
      <c r="E20" s="19">
        <f>SUM(E5:E19)</f>
        <v>73205.11</v>
      </c>
      <c r="F20" s="13">
        <f>SUM(F5:F19)</f>
        <v>14394</v>
      </c>
      <c r="G20" s="13"/>
      <c r="H20" s="13">
        <f>SUM(H5:H19)</f>
        <v>58811.11</v>
      </c>
      <c r="I20" s="1"/>
    </row>
    <row r="21" spans="1:9" x14ac:dyDescent="0.25">
      <c r="A21" s="20"/>
      <c r="B21" s="21"/>
      <c r="C21" s="20"/>
      <c r="D21" s="21"/>
      <c r="E21" s="22"/>
      <c r="F21" s="23"/>
      <c r="G21" s="23"/>
      <c r="H21" s="23"/>
      <c r="I21" s="1"/>
    </row>
    <row r="22" spans="1:9" x14ac:dyDescent="0.25">
      <c r="A22" s="1"/>
      <c r="B22" s="1" t="s">
        <v>18</v>
      </c>
      <c r="C22" s="1"/>
      <c r="D22" s="1"/>
      <c r="E22" s="1" t="s">
        <v>19</v>
      </c>
      <c r="F22" s="5"/>
      <c r="G22" s="5"/>
      <c r="H22" s="5"/>
      <c r="I22" s="1"/>
    </row>
    <row r="23" spans="1:9" x14ac:dyDescent="0.25">
      <c r="A23" s="1"/>
      <c r="B23" s="1" t="s">
        <v>20</v>
      </c>
      <c r="C23" s="1"/>
      <c r="D23" s="1"/>
      <c r="E23" s="1" t="s">
        <v>21</v>
      </c>
      <c r="F23" s="5"/>
      <c r="G23" s="5"/>
      <c r="H23" s="5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5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5"/>
      <c r="I25" s="1"/>
    </row>
  </sheetData>
  <autoFilter ref="A4:H20"/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44870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81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20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44866</v>
      </c>
      <c r="E7" s="13">
        <v>6250</v>
      </c>
      <c r="F7" s="17">
        <v>4250</v>
      </c>
      <c r="G7" s="17"/>
      <c r="H7" s="13">
        <f t="shared" si="0"/>
        <v>2000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44873</v>
      </c>
      <c r="E8" s="13">
        <v>6250</v>
      </c>
      <c r="F8" s="17"/>
      <c r="G8" s="17"/>
      <c r="H8" s="13">
        <f t="shared" si="0"/>
        <v>6250</v>
      </c>
    </row>
    <row r="9" spans="1:9" x14ac:dyDescent="0.25">
      <c r="A9" s="24"/>
      <c r="B9" s="25" t="s">
        <v>16</v>
      </c>
      <c r="C9" s="26" t="s">
        <v>1</v>
      </c>
      <c r="D9" s="27">
        <v>44880</v>
      </c>
      <c r="E9" s="42">
        <v>6250</v>
      </c>
      <c r="F9" s="29"/>
      <c r="G9" s="29"/>
      <c r="H9" s="42">
        <f t="shared" si="0"/>
        <v>6250</v>
      </c>
    </row>
    <row r="10" spans="1:9" x14ac:dyDescent="0.25">
      <c r="A10" s="9">
        <v>5</v>
      </c>
      <c r="B10" s="14" t="s">
        <v>52</v>
      </c>
      <c r="C10" s="15" t="s">
        <v>1</v>
      </c>
      <c r="D10" s="16">
        <v>44854</v>
      </c>
      <c r="E10" s="13">
        <v>7650</v>
      </c>
      <c r="F10" s="17">
        <v>7650</v>
      </c>
      <c r="G10" s="17"/>
      <c r="H10" s="13">
        <f t="shared" si="0"/>
        <v>0</v>
      </c>
    </row>
    <row r="11" spans="1:9" x14ac:dyDescent="0.25">
      <c r="A11" s="9">
        <v>6</v>
      </c>
      <c r="B11" s="14" t="s">
        <v>52</v>
      </c>
      <c r="C11" s="15" t="s">
        <v>1</v>
      </c>
      <c r="D11" s="16">
        <v>44861</v>
      </c>
      <c r="E11" s="13">
        <v>7700</v>
      </c>
      <c r="F11" s="17"/>
      <c r="G11" s="17"/>
      <c r="H11" s="13">
        <f t="shared" si="0"/>
        <v>7700</v>
      </c>
    </row>
    <row r="12" spans="1:9" x14ac:dyDescent="0.25">
      <c r="A12" s="9">
        <v>7</v>
      </c>
      <c r="B12" s="14" t="s">
        <v>52</v>
      </c>
      <c r="C12" s="15" t="s">
        <v>1</v>
      </c>
      <c r="D12" s="16">
        <v>44868</v>
      </c>
      <c r="E12" s="13">
        <v>7700</v>
      </c>
      <c r="F12" s="17"/>
      <c r="G12" s="17"/>
      <c r="H12" s="13">
        <f t="shared" si="0"/>
        <v>7700</v>
      </c>
    </row>
    <row r="13" spans="1:9" x14ac:dyDescent="0.25">
      <c r="A13" s="9">
        <v>8</v>
      </c>
      <c r="B13" s="14" t="s">
        <v>52</v>
      </c>
      <c r="C13" s="15" t="s">
        <v>1</v>
      </c>
      <c r="D13" s="16">
        <v>44875</v>
      </c>
      <c r="E13" s="13">
        <v>7700</v>
      </c>
      <c r="F13" s="17"/>
      <c r="G13" s="17"/>
      <c r="H13" s="13">
        <f t="shared" si="0"/>
        <v>7700</v>
      </c>
    </row>
    <row r="14" spans="1:9" x14ac:dyDescent="0.25">
      <c r="A14" s="24"/>
      <c r="B14" s="25" t="s">
        <v>52</v>
      </c>
      <c r="C14" s="26" t="s">
        <v>1</v>
      </c>
      <c r="D14" s="27">
        <v>44882</v>
      </c>
      <c r="E14" s="42">
        <v>7700</v>
      </c>
      <c r="F14" s="29"/>
      <c r="G14" s="29"/>
      <c r="H14" s="42">
        <f t="shared" si="0"/>
        <v>7700</v>
      </c>
    </row>
    <row r="15" spans="1:9" x14ac:dyDescent="0.25">
      <c r="A15" s="9">
        <v>9</v>
      </c>
      <c r="B15" s="14" t="s">
        <v>24</v>
      </c>
      <c r="C15" s="15" t="s">
        <v>25</v>
      </c>
      <c r="D15" s="16">
        <v>44865</v>
      </c>
      <c r="E15" s="13">
        <v>3500</v>
      </c>
      <c r="F15" s="17">
        <v>3500</v>
      </c>
      <c r="G15" s="17"/>
      <c r="H15" s="13">
        <f t="shared" si="0"/>
        <v>0</v>
      </c>
    </row>
    <row r="16" spans="1:9" x14ac:dyDescent="0.25">
      <c r="A16" s="9">
        <v>10</v>
      </c>
      <c r="B16" s="14" t="s">
        <v>24</v>
      </c>
      <c r="C16" s="15" t="s">
        <v>25</v>
      </c>
      <c r="D16" s="16">
        <v>44872</v>
      </c>
      <c r="E16" s="13">
        <v>3315</v>
      </c>
      <c r="F16" s="17"/>
      <c r="G16" s="17"/>
      <c r="H16" s="13">
        <f t="shared" si="0"/>
        <v>3315</v>
      </c>
    </row>
    <row r="17" spans="1:9" ht="13.5" customHeight="1" x14ac:dyDescent="0.25">
      <c r="A17" s="9">
        <v>11</v>
      </c>
      <c r="B17" s="14" t="s">
        <v>41</v>
      </c>
      <c r="C17" s="15" t="s">
        <v>1</v>
      </c>
      <c r="D17" s="16">
        <v>44853</v>
      </c>
      <c r="E17" s="13">
        <v>2500</v>
      </c>
      <c r="F17" s="17"/>
      <c r="G17" s="17"/>
      <c r="H17" s="13">
        <f t="shared" si="0"/>
        <v>2500</v>
      </c>
    </row>
    <row r="18" spans="1:9" x14ac:dyDescent="0.25">
      <c r="A18" s="9">
        <v>12</v>
      </c>
      <c r="B18" s="14" t="s">
        <v>27</v>
      </c>
      <c r="C18" s="15" t="s">
        <v>25</v>
      </c>
      <c r="D18" s="16">
        <v>44858</v>
      </c>
      <c r="E18" s="13">
        <v>3000</v>
      </c>
      <c r="F18" s="17">
        <v>3000</v>
      </c>
      <c r="G18" s="17"/>
      <c r="H18" s="13">
        <f t="shared" si="0"/>
        <v>0</v>
      </c>
    </row>
    <row r="19" spans="1:9" x14ac:dyDescent="0.25">
      <c r="A19" s="24"/>
      <c r="B19" s="25" t="s">
        <v>27</v>
      </c>
      <c r="C19" s="26" t="s">
        <v>25</v>
      </c>
      <c r="D19" s="27">
        <v>44882</v>
      </c>
      <c r="E19" s="42">
        <v>3000</v>
      </c>
      <c r="F19" s="29"/>
      <c r="G19" s="29"/>
      <c r="H19" s="42">
        <f t="shared" si="0"/>
        <v>3000</v>
      </c>
    </row>
    <row r="20" spans="1:9" x14ac:dyDescent="0.25">
      <c r="A20" s="9">
        <v>13</v>
      </c>
      <c r="B20" s="14" t="s">
        <v>82</v>
      </c>
      <c r="C20" s="15" t="s">
        <v>1</v>
      </c>
      <c r="D20" s="16">
        <v>44877</v>
      </c>
      <c r="E20" s="13">
        <v>140000</v>
      </c>
      <c r="F20" s="17"/>
      <c r="G20" s="17"/>
      <c r="H20" s="13">
        <f t="shared" si="0"/>
        <v>140000</v>
      </c>
    </row>
    <row r="21" spans="1:9" x14ac:dyDescent="0.25">
      <c r="A21" s="9"/>
      <c r="B21" s="14"/>
      <c r="C21" s="9"/>
      <c r="D21" s="18" t="s">
        <v>17</v>
      </c>
      <c r="E21" s="19">
        <f>SUM(E5:E20)</f>
        <v>215761.11</v>
      </c>
      <c r="F21" s="13">
        <f>SUM(F5:F20)</f>
        <v>18400</v>
      </c>
      <c r="G21" s="13"/>
      <c r="H21" s="13">
        <f>SUM(H5:H20)</f>
        <v>197361.11</v>
      </c>
      <c r="I21" s="1"/>
    </row>
    <row r="22" spans="1:9" x14ac:dyDescent="0.25">
      <c r="A22" s="20"/>
      <c r="B22" s="21"/>
      <c r="C22" s="20"/>
      <c r="D22" s="21"/>
      <c r="E22" s="22"/>
      <c r="F22" s="23"/>
      <c r="G22" s="23"/>
      <c r="H22" s="23"/>
      <c r="I22" s="1"/>
    </row>
    <row r="23" spans="1:9" x14ac:dyDescent="0.25">
      <c r="A23" s="1"/>
      <c r="B23" s="1" t="s">
        <v>18</v>
      </c>
      <c r="C23" s="1"/>
      <c r="D23" s="1"/>
      <c r="E23" s="1" t="s">
        <v>19</v>
      </c>
      <c r="F23" s="5"/>
      <c r="G23" s="5"/>
      <c r="H23" s="5"/>
      <c r="I23" s="1"/>
    </row>
    <row r="24" spans="1:9" x14ac:dyDescent="0.25">
      <c r="A24" s="1"/>
      <c r="B24" s="1" t="s">
        <v>20</v>
      </c>
      <c r="C24" s="1"/>
      <c r="D24" s="1"/>
      <c r="E24" s="1" t="s">
        <v>21</v>
      </c>
      <c r="F24" s="5"/>
      <c r="G24" s="5"/>
      <c r="H24" s="5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5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5"/>
      <c r="I26" s="1"/>
    </row>
  </sheetData>
  <pageMargins left="0.7" right="0.7" top="0.75" bottom="0.75" header="0.3" footer="0.3"/>
  <pageSetup paperSize="9" orientation="portrait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44877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83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20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44866</v>
      </c>
      <c r="E7" s="13">
        <v>2000</v>
      </c>
      <c r="F7" s="17">
        <v>2000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44873</v>
      </c>
      <c r="E8" s="13">
        <v>6250</v>
      </c>
      <c r="F8" s="17">
        <v>2500</v>
      </c>
      <c r="G8" s="17"/>
      <c r="H8" s="13">
        <f t="shared" si="0"/>
        <v>3750</v>
      </c>
    </row>
    <row r="9" spans="1:9" x14ac:dyDescent="0.25">
      <c r="A9" s="9">
        <v>5</v>
      </c>
      <c r="B9" s="14" t="s">
        <v>16</v>
      </c>
      <c r="C9" s="15" t="s">
        <v>1</v>
      </c>
      <c r="D9" s="16">
        <v>44880</v>
      </c>
      <c r="E9" s="13">
        <v>6250</v>
      </c>
      <c r="F9" s="17"/>
      <c r="G9" s="17"/>
      <c r="H9" s="13">
        <f t="shared" si="0"/>
        <v>6250</v>
      </c>
    </row>
    <row r="10" spans="1:9" x14ac:dyDescent="0.25">
      <c r="A10" s="9"/>
      <c r="B10" s="14" t="s">
        <v>16</v>
      </c>
      <c r="C10" s="15" t="s">
        <v>1</v>
      </c>
      <c r="D10" s="16">
        <v>44887</v>
      </c>
      <c r="E10" s="13">
        <v>6250</v>
      </c>
      <c r="F10" s="17"/>
      <c r="G10" s="17"/>
      <c r="H10" s="13">
        <f t="shared" si="0"/>
        <v>6250</v>
      </c>
    </row>
    <row r="11" spans="1:9" x14ac:dyDescent="0.25">
      <c r="A11" s="43">
        <v>6</v>
      </c>
      <c r="B11" s="44" t="s">
        <v>52</v>
      </c>
      <c r="C11" s="45" t="s">
        <v>1</v>
      </c>
      <c r="D11" s="46">
        <v>44861</v>
      </c>
      <c r="E11" s="47">
        <v>7700</v>
      </c>
      <c r="F11" s="17">
        <v>7700</v>
      </c>
      <c r="G11" s="17"/>
      <c r="H11" s="13">
        <f t="shared" si="0"/>
        <v>0</v>
      </c>
    </row>
    <row r="12" spans="1:9" x14ac:dyDescent="0.25">
      <c r="A12" s="43">
        <v>7</v>
      </c>
      <c r="B12" s="44" t="s">
        <v>52</v>
      </c>
      <c r="C12" s="45" t="s">
        <v>1</v>
      </c>
      <c r="D12" s="46">
        <v>44868</v>
      </c>
      <c r="E12" s="47">
        <v>7700</v>
      </c>
      <c r="F12" s="17"/>
      <c r="G12" s="17"/>
      <c r="H12" s="13">
        <f t="shared" si="0"/>
        <v>7700</v>
      </c>
    </row>
    <row r="13" spans="1:9" x14ac:dyDescent="0.25">
      <c r="A13" s="43">
        <v>8</v>
      </c>
      <c r="B13" s="44" t="s">
        <v>52</v>
      </c>
      <c r="C13" s="45" t="s">
        <v>1</v>
      </c>
      <c r="D13" s="46">
        <v>44875</v>
      </c>
      <c r="E13" s="47">
        <v>7700</v>
      </c>
      <c r="F13" s="17"/>
      <c r="G13" s="17"/>
      <c r="H13" s="13">
        <f t="shared" si="0"/>
        <v>7700</v>
      </c>
    </row>
    <row r="14" spans="1:9" x14ac:dyDescent="0.25">
      <c r="A14" s="43">
        <v>9</v>
      </c>
      <c r="B14" s="44" t="s">
        <v>52</v>
      </c>
      <c r="C14" s="45" t="s">
        <v>1</v>
      </c>
      <c r="D14" s="46">
        <v>44882</v>
      </c>
      <c r="E14" s="47">
        <v>7700</v>
      </c>
      <c r="F14" s="17"/>
      <c r="G14" s="17"/>
      <c r="H14" s="13">
        <f t="shared" si="0"/>
        <v>7700</v>
      </c>
    </row>
    <row r="15" spans="1:9" x14ac:dyDescent="0.25">
      <c r="A15" s="43"/>
      <c r="B15" s="44" t="s">
        <v>52</v>
      </c>
      <c r="C15" s="45" t="s">
        <v>1</v>
      </c>
      <c r="D15" s="46">
        <v>44889</v>
      </c>
      <c r="E15" s="47">
        <v>7700</v>
      </c>
      <c r="F15" s="17"/>
      <c r="G15" s="17"/>
      <c r="H15" s="13">
        <f t="shared" si="0"/>
        <v>7700</v>
      </c>
    </row>
    <row r="16" spans="1:9" x14ac:dyDescent="0.25">
      <c r="A16" s="9">
        <v>10</v>
      </c>
      <c r="B16" s="14" t="s">
        <v>24</v>
      </c>
      <c r="C16" s="15" t="s">
        <v>25</v>
      </c>
      <c r="D16" s="16">
        <v>44872</v>
      </c>
      <c r="E16" s="13">
        <v>3315</v>
      </c>
      <c r="F16" s="17">
        <v>3315</v>
      </c>
      <c r="G16" s="17"/>
      <c r="H16" s="13">
        <f t="shared" si="0"/>
        <v>0</v>
      </c>
    </row>
    <row r="17" spans="1:9" x14ac:dyDescent="0.25">
      <c r="A17" s="9"/>
      <c r="B17" s="14" t="s">
        <v>24</v>
      </c>
      <c r="C17" s="15" t="s">
        <v>25</v>
      </c>
      <c r="D17" s="16">
        <v>44886</v>
      </c>
      <c r="E17" s="13">
        <v>3370</v>
      </c>
      <c r="F17" s="17"/>
      <c r="G17" s="17"/>
      <c r="H17" s="13">
        <f t="shared" si="0"/>
        <v>3370</v>
      </c>
    </row>
    <row r="18" spans="1:9" ht="13.5" customHeight="1" x14ac:dyDescent="0.25">
      <c r="A18" s="9">
        <v>11</v>
      </c>
      <c r="B18" s="14" t="s">
        <v>41</v>
      </c>
      <c r="C18" s="15" t="s">
        <v>1</v>
      </c>
      <c r="D18" s="16">
        <v>44853</v>
      </c>
      <c r="E18" s="13">
        <v>2500</v>
      </c>
      <c r="F18" s="17"/>
      <c r="G18" s="17">
        <v>2500</v>
      </c>
      <c r="H18" s="13">
        <f t="shared" si="0"/>
        <v>0</v>
      </c>
      <c r="I18" s="6" t="s">
        <v>70</v>
      </c>
    </row>
    <row r="19" spans="1:9" x14ac:dyDescent="0.25">
      <c r="A19" s="9">
        <v>12</v>
      </c>
      <c r="B19" s="14" t="s">
        <v>27</v>
      </c>
      <c r="C19" s="15" t="s">
        <v>25</v>
      </c>
      <c r="D19" s="16">
        <v>44882</v>
      </c>
      <c r="E19" s="13">
        <v>3000</v>
      </c>
      <c r="F19" s="17"/>
      <c r="G19" s="17"/>
      <c r="H19" s="13">
        <f t="shared" si="0"/>
        <v>3000</v>
      </c>
    </row>
    <row r="20" spans="1:9" x14ac:dyDescent="0.25">
      <c r="A20" s="9">
        <v>13</v>
      </c>
      <c r="B20" s="14" t="s">
        <v>82</v>
      </c>
      <c r="C20" s="15" t="s">
        <v>1</v>
      </c>
      <c r="D20" s="16">
        <v>44877</v>
      </c>
      <c r="E20" s="13">
        <v>140000</v>
      </c>
      <c r="F20" s="17"/>
      <c r="G20" s="17"/>
      <c r="H20" s="13">
        <f t="shared" si="0"/>
        <v>140000</v>
      </c>
    </row>
    <row r="21" spans="1:9" x14ac:dyDescent="0.25">
      <c r="A21" s="9"/>
      <c r="B21" s="14"/>
      <c r="C21" s="9"/>
      <c r="D21" s="18" t="s">
        <v>17</v>
      </c>
      <c r="E21" s="19">
        <f>SUM(E5:E20)</f>
        <v>214681.11</v>
      </c>
      <c r="F21" s="13">
        <f>SUM(F5:F20)</f>
        <v>15515</v>
      </c>
      <c r="G21" s="13">
        <f>SUM(G5:G20)</f>
        <v>2500</v>
      </c>
      <c r="H21" s="13">
        <f>SUM(H5:H20)</f>
        <v>196666.11</v>
      </c>
      <c r="I21" s="1"/>
    </row>
    <row r="22" spans="1:9" x14ac:dyDescent="0.25">
      <c r="A22" s="20"/>
      <c r="B22" s="21"/>
      <c r="C22" s="20"/>
      <c r="D22" s="21"/>
      <c r="E22" s="22"/>
      <c r="F22" s="23"/>
      <c r="G22" s="23"/>
      <c r="H22" s="23"/>
      <c r="I22" s="1"/>
    </row>
    <row r="23" spans="1:9" x14ac:dyDescent="0.25">
      <c r="A23" s="1"/>
      <c r="B23" s="1" t="s">
        <v>18</v>
      </c>
      <c r="C23" s="1"/>
      <c r="D23" s="1"/>
      <c r="E23" s="1" t="s">
        <v>19</v>
      </c>
      <c r="F23" s="5"/>
      <c r="G23" s="5"/>
      <c r="H23" s="5"/>
      <c r="I23" s="1"/>
    </row>
    <row r="24" spans="1:9" x14ac:dyDescent="0.25">
      <c r="A24" s="1"/>
      <c r="B24" s="1" t="s">
        <v>20</v>
      </c>
      <c r="C24" s="1"/>
      <c r="D24" s="1"/>
      <c r="E24" s="1" t="s">
        <v>21</v>
      </c>
      <c r="F24" s="5"/>
      <c r="G24" s="5"/>
      <c r="H24" s="5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5"/>
      <c r="I25" s="1"/>
    </row>
    <row r="26" spans="1:9" x14ac:dyDescent="0.25">
      <c r="A26" s="1"/>
      <c r="B26" s="1"/>
      <c r="C26" s="1"/>
      <c r="D26" s="1"/>
      <c r="E26" s="1"/>
      <c r="F26" s="5"/>
      <c r="G26" s="5"/>
      <c r="H26" s="5"/>
      <c r="I26" s="1"/>
    </row>
  </sheetData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sqref="A1:XFD104857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44884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84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23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8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44873</v>
      </c>
      <c r="E7" s="13">
        <v>3750</v>
      </c>
      <c r="F7" s="17">
        <v>3750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44880</v>
      </c>
      <c r="E8" s="13">
        <v>6250</v>
      </c>
      <c r="F8" s="17"/>
      <c r="G8" s="17"/>
      <c r="H8" s="13">
        <f t="shared" si="0"/>
        <v>6250</v>
      </c>
    </row>
    <row r="9" spans="1:9" x14ac:dyDescent="0.25">
      <c r="A9" s="9">
        <v>5</v>
      </c>
      <c r="B9" s="14" t="s">
        <v>16</v>
      </c>
      <c r="C9" s="15" t="s">
        <v>1</v>
      </c>
      <c r="D9" s="16">
        <v>44887</v>
      </c>
      <c r="E9" s="13">
        <v>6250</v>
      </c>
      <c r="F9" s="17"/>
      <c r="G9" s="17"/>
      <c r="H9" s="13">
        <f t="shared" si="0"/>
        <v>6250</v>
      </c>
    </row>
    <row r="10" spans="1:9" x14ac:dyDescent="0.25">
      <c r="A10" s="24"/>
      <c r="B10" s="25" t="s">
        <v>16</v>
      </c>
      <c r="C10" s="26" t="s">
        <v>1</v>
      </c>
      <c r="D10" s="27">
        <v>44894</v>
      </c>
      <c r="E10" s="42">
        <v>6250</v>
      </c>
      <c r="F10" s="29"/>
      <c r="G10" s="29"/>
      <c r="H10" s="42">
        <f t="shared" si="0"/>
        <v>6250</v>
      </c>
    </row>
    <row r="11" spans="1:9" x14ac:dyDescent="0.25">
      <c r="A11" s="43">
        <v>6</v>
      </c>
      <c r="B11" s="44" t="s">
        <v>52</v>
      </c>
      <c r="C11" s="45" t="s">
        <v>1</v>
      </c>
      <c r="D11" s="46">
        <v>44868</v>
      </c>
      <c r="E11" s="13">
        <v>7700</v>
      </c>
      <c r="F11" s="17">
        <v>7700</v>
      </c>
      <c r="G11" s="17"/>
      <c r="H11" s="13">
        <f t="shared" si="0"/>
        <v>0</v>
      </c>
    </row>
    <row r="12" spans="1:9" x14ac:dyDescent="0.25">
      <c r="A12" s="43">
        <v>7</v>
      </c>
      <c r="B12" s="44" t="s">
        <v>52</v>
      </c>
      <c r="C12" s="45" t="s">
        <v>1</v>
      </c>
      <c r="D12" s="46">
        <v>44875</v>
      </c>
      <c r="E12" s="13">
        <v>7700</v>
      </c>
      <c r="F12" s="17"/>
      <c r="G12" s="17"/>
      <c r="H12" s="13">
        <f t="shared" si="0"/>
        <v>7700</v>
      </c>
    </row>
    <row r="13" spans="1:9" x14ac:dyDescent="0.25">
      <c r="A13" s="43">
        <v>8</v>
      </c>
      <c r="B13" s="44" t="s">
        <v>52</v>
      </c>
      <c r="C13" s="45" t="s">
        <v>1</v>
      </c>
      <c r="D13" s="46">
        <v>44882</v>
      </c>
      <c r="E13" s="13">
        <v>7700</v>
      </c>
      <c r="F13" s="17"/>
      <c r="G13" s="17"/>
      <c r="H13" s="13">
        <f t="shared" si="0"/>
        <v>7700</v>
      </c>
    </row>
    <row r="14" spans="1:9" x14ac:dyDescent="0.25">
      <c r="A14" s="43">
        <v>9</v>
      </c>
      <c r="B14" s="44" t="s">
        <v>52</v>
      </c>
      <c r="C14" s="45" t="s">
        <v>1</v>
      </c>
      <c r="D14" s="46">
        <v>44889</v>
      </c>
      <c r="E14" s="13">
        <v>7700</v>
      </c>
      <c r="F14" s="17"/>
      <c r="G14" s="17"/>
      <c r="H14" s="13">
        <f t="shared" si="0"/>
        <v>7700</v>
      </c>
    </row>
    <row r="15" spans="1:9" ht="14.25" customHeight="1" x14ac:dyDescent="0.25">
      <c r="A15" s="9">
        <v>10</v>
      </c>
      <c r="B15" s="14" t="s">
        <v>24</v>
      </c>
      <c r="C15" s="15" t="s">
        <v>25</v>
      </c>
      <c r="D15" s="16">
        <v>44886</v>
      </c>
      <c r="E15" s="13">
        <v>3370</v>
      </c>
      <c r="F15" s="17">
        <v>3370</v>
      </c>
      <c r="G15" s="17"/>
      <c r="H15" s="13">
        <f t="shared" si="0"/>
        <v>0</v>
      </c>
    </row>
    <row r="16" spans="1:9" ht="14.25" customHeight="1" x14ac:dyDescent="0.25">
      <c r="A16" s="24"/>
      <c r="B16" s="25" t="s">
        <v>24</v>
      </c>
      <c r="C16" s="26" t="s">
        <v>25</v>
      </c>
      <c r="D16" s="27">
        <v>44893</v>
      </c>
      <c r="E16" s="42">
        <v>3000</v>
      </c>
      <c r="F16" s="29"/>
      <c r="G16" s="29"/>
      <c r="H16" s="42">
        <f t="shared" si="0"/>
        <v>3000</v>
      </c>
    </row>
    <row r="17" spans="1:9" x14ac:dyDescent="0.25">
      <c r="A17" s="9">
        <v>11</v>
      </c>
      <c r="B17" s="14" t="s">
        <v>27</v>
      </c>
      <c r="C17" s="15" t="s">
        <v>25</v>
      </c>
      <c r="D17" s="16">
        <v>44882</v>
      </c>
      <c r="E17" s="13">
        <v>3000</v>
      </c>
      <c r="F17" s="17"/>
      <c r="G17" s="17"/>
      <c r="H17" s="13">
        <f t="shared" si="0"/>
        <v>3000</v>
      </c>
    </row>
    <row r="18" spans="1:9" x14ac:dyDescent="0.25">
      <c r="A18" s="9">
        <v>12</v>
      </c>
      <c r="B18" s="14" t="s">
        <v>82</v>
      </c>
      <c r="C18" s="15" t="s">
        <v>1</v>
      </c>
      <c r="D18" s="16">
        <v>44877</v>
      </c>
      <c r="E18" s="13">
        <v>140000</v>
      </c>
      <c r="F18" s="17"/>
      <c r="G18" s="17"/>
      <c r="H18" s="13">
        <f t="shared" si="0"/>
        <v>140000</v>
      </c>
    </row>
    <row r="19" spans="1:9" x14ac:dyDescent="0.25">
      <c r="A19" s="9"/>
      <c r="B19" s="14"/>
      <c r="C19" s="9"/>
      <c r="D19" s="18" t="s">
        <v>17</v>
      </c>
      <c r="E19" s="19">
        <f>SUM(E5:E18)</f>
        <v>205916.11</v>
      </c>
      <c r="F19" s="13">
        <f>SUM(F5:F18)</f>
        <v>14820</v>
      </c>
      <c r="G19" s="13"/>
      <c r="H19" s="13">
        <f>SUM(H5:H18)</f>
        <v>191096.11</v>
      </c>
      <c r="I19" s="1"/>
    </row>
    <row r="20" spans="1:9" x14ac:dyDescent="0.25">
      <c r="A20" s="20"/>
      <c r="B20" s="21"/>
      <c r="C20" s="20"/>
      <c r="D20" s="21"/>
      <c r="E20" s="22"/>
      <c r="F20" s="23"/>
      <c r="G20" s="23"/>
      <c r="H20" s="23"/>
      <c r="I20" s="1"/>
    </row>
    <row r="21" spans="1:9" x14ac:dyDescent="0.25">
      <c r="A21" s="1"/>
      <c r="B21" s="1" t="s">
        <v>18</v>
      </c>
      <c r="C21" s="1"/>
      <c r="D21" s="1"/>
      <c r="E21" s="1" t="s">
        <v>19</v>
      </c>
      <c r="F21" s="5"/>
      <c r="G21" s="5"/>
      <c r="H21" s="5"/>
      <c r="I21" s="1"/>
    </row>
    <row r="22" spans="1:9" x14ac:dyDescent="0.25">
      <c r="A22" s="1"/>
      <c r="B22" s="1" t="s">
        <v>20</v>
      </c>
      <c r="C22" s="1"/>
      <c r="D22" s="1"/>
      <c r="E22" s="1" t="s">
        <v>21</v>
      </c>
      <c r="F22" s="5"/>
      <c r="G22" s="5"/>
      <c r="H22" s="5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5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5"/>
      <c r="I24" s="1"/>
    </row>
  </sheetData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G23" sqref="G23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44891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85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86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8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44880</v>
      </c>
      <c r="E7" s="13">
        <v>6250</v>
      </c>
      <c r="F7" s="17">
        <v>6250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44887</v>
      </c>
      <c r="E8" s="13">
        <v>6250</v>
      </c>
      <c r="F8" s="17">
        <v>6250</v>
      </c>
      <c r="G8" s="17"/>
      <c r="H8" s="13">
        <f t="shared" si="0"/>
        <v>0</v>
      </c>
    </row>
    <row r="9" spans="1:9" x14ac:dyDescent="0.25">
      <c r="A9" s="9">
        <v>5</v>
      </c>
      <c r="B9" s="14" t="s">
        <v>16</v>
      </c>
      <c r="C9" s="15" t="s">
        <v>1</v>
      </c>
      <c r="D9" s="16">
        <v>44894</v>
      </c>
      <c r="E9" s="13">
        <v>6250</v>
      </c>
      <c r="F9" s="17"/>
      <c r="G9" s="17"/>
      <c r="H9" s="13">
        <f t="shared" si="0"/>
        <v>6250</v>
      </c>
    </row>
    <row r="10" spans="1:9" x14ac:dyDescent="0.25">
      <c r="A10" s="24"/>
      <c r="B10" s="25" t="s">
        <v>16</v>
      </c>
      <c r="C10" s="26" t="s">
        <v>1</v>
      </c>
      <c r="D10" s="27">
        <v>44901</v>
      </c>
      <c r="E10" s="42">
        <v>6250</v>
      </c>
      <c r="F10" s="29"/>
      <c r="G10" s="29"/>
      <c r="H10" s="42">
        <f t="shared" si="0"/>
        <v>6250</v>
      </c>
    </row>
    <row r="11" spans="1:9" x14ac:dyDescent="0.25">
      <c r="A11" s="9">
        <v>6</v>
      </c>
      <c r="B11" s="14" t="s">
        <v>52</v>
      </c>
      <c r="C11" s="15" t="s">
        <v>1</v>
      </c>
      <c r="D11" s="16">
        <v>44875</v>
      </c>
      <c r="E11" s="13">
        <v>7700</v>
      </c>
      <c r="F11" s="17">
        <v>7700</v>
      </c>
      <c r="G11" s="17"/>
      <c r="H11" s="13">
        <f t="shared" si="0"/>
        <v>0</v>
      </c>
    </row>
    <row r="12" spans="1:9" x14ac:dyDescent="0.25">
      <c r="A12" s="9">
        <v>7</v>
      </c>
      <c r="B12" s="14" t="s">
        <v>52</v>
      </c>
      <c r="C12" s="15" t="s">
        <v>1</v>
      </c>
      <c r="D12" s="16">
        <v>44882</v>
      </c>
      <c r="E12" s="13">
        <v>7700</v>
      </c>
      <c r="F12" s="17"/>
      <c r="G12" s="17"/>
      <c r="H12" s="13">
        <f t="shared" si="0"/>
        <v>7700</v>
      </c>
    </row>
    <row r="13" spans="1:9" x14ac:dyDescent="0.25">
      <c r="A13" s="9">
        <v>8</v>
      </c>
      <c r="B13" s="14" t="s">
        <v>52</v>
      </c>
      <c r="C13" s="15" t="s">
        <v>1</v>
      </c>
      <c r="D13" s="16">
        <v>44889</v>
      </c>
      <c r="E13" s="13">
        <v>7700</v>
      </c>
      <c r="F13" s="17"/>
      <c r="G13" s="17"/>
      <c r="H13" s="13">
        <f t="shared" si="0"/>
        <v>7700</v>
      </c>
    </row>
    <row r="14" spans="1:9" ht="14.25" customHeight="1" x14ac:dyDescent="0.25">
      <c r="A14" s="9">
        <v>9</v>
      </c>
      <c r="B14" s="14" t="s">
        <v>24</v>
      </c>
      <c r="C14" s="15" t="s">
        <v>25</v>
      </c>
      <c r="D14" s="16">
        <v>44893</v>
      </c>
      <c r="E14" s="13">
        <v>3000</v>
      </c>
      <c r="F14" s="17">
        <v>3000</v>
      </c>
      <c r="G14" s="17"/>
      <c r="H14" s="13">
        <f t="shared" si="0"/>
        <v>0</v>
      </c>
    </row>
    <row r="15" spans="1:9" ht="14.25" customHeight="1" x14ac:dyDescent="0.25">
      <c r="A15" s="24"/>
      <c r="B15" s="25" t="s">
        <v>24</v>
      </c>
      <c r="C15" s="26" t="s">
        <v>25</v>
      </c>
      <c r="D15" s="27">
        <v>44900</v>
      </c>
      <c r="E15" s="42">
        <v>3000</v>
      </c>
      <c r="F15" s="29"/>
      <c r="G15" s="29"/>
      <c r="H15" s="42">
        <f t="shared" si="0"/>
        <v>3000</v>
      </c>
    </row>
    <row r="16" spans="1:9" x14ac:dyDescent="0.25">
      <c r="A16" s="9">
        <v>10</v>
      </c>
      <c r="B16" s="14" t="s">
        <v>27</v>
      </c>
      <c r="C16" s="15" t="s">
        <v>25</v>
      </c>
      <c r="D16" s="16">
        <v>44882</v>
      </c>
      <c r="E16" s="13">
        <v>3000</v>
      </c>
      <c r="F16" s="17"/>
      <c r="G16" s="17"/>
      <c r="H16" s="13">
        <f t="shared" si="0"/>
        <v>3000</v>
      </c>
    </row>
    <row r="17" spans="1:9" x14ac:dyDescent="0.25">
      <c r="A17" s="9">
        <v>11</v>
      </c>
      <c r="B17" s="14" t="s">
        <v>82</v>
      </c>
      <c r="C17" s="15" t="s">
        <v>1</v>
      </c>
      <c r="D17" s="16">
        <v>44877</v>
      </c>
      <c r="E17" s="13">
        <v>140000</v>
      </c>
      <c r="F17" s="17"/>
      <c r="G17" s="17"/>
      <c r="H17" s="13">
        <f t="shared" si="0"/>
        <v>140000</v>
      </c>
    </row>
    <row r="18" spans="1:9" x14ac:dyDescent="0.25">
      <c r="A18" s="9"/>
      <c r="B18" s="14" t="s">
        <v>14</v>
      </c>
      <c r="C18" s="15" t="s">
        <v>1</v>
      </c>
      <c r="D18" s="16">
        <v>44888</v>
      </c>
      <c r="E18" s="13">
        <v>3000</v>
      </c>
      <c r="F18" s="17">
        <v>3000</v>
      </c>
      <c r="G18" s="17"/>
      <c r="H18" s="13">
        <f t="shared" si="0"/>
        <v>0</v>
      </c>
    </row>
    <row r="19" spans="1:9" x14ac:dyDescent="0.25">
      <c r="A19" s="9"/>
      <c r="B19" s="14"/>
      <c r="C19" s="9"/>
      <c r="D19" s="18" t="s">
        <v>17</v>
      </c>
      <c r="E19" s="19">
        <f>SUM(E5:E18)</f>
        <v>203346.11</v>
      </c>
      <c r="F19" s="13">
        <f>SUM(F5:F18)</f>
        <v>26200</v>
      </c>
      <c r="G19" s="13"/>
      <c r="H19" s="13">
        <f>SUM(H5:H18)</f>
        <v>177146.11</v>
      </c>
      <c r="I19" s="1"/>
    </row>
    <row r="20" spans="1:9" x14ac:dyDescent="0.25">
      <c r="A20" s="20"/>
      <c r="B20" s="21"/>
      <c r="C20" s="20"/>
      <c r="D20" s="21"/>
      <c r="E20" s="22"/>
      <c r="F20" s="23"/>
      <c r="G20" s="23"/>
      <c r="H20" s="23"/>
      <c r="I20" s="1"/>
    </row>
    <row r="21" spans="1:9" x14ac:dyDescent="0.25">
      <c r="A21" s="1"/>
      <c r="B21" s="1" t="s">
        <v>18</v>
      </c>
      <c r="C21" s="1"/>
      <c r="D21" s="1"/>
      <c r="E21" s="1" t="s">
        <v>19</v>
      </c>
      <c r="F21" s="5"/>
      <c r="G21" s="5"/>
      <c r="H21" s="5"/>
      <c r="I21" s="1"/>
    </row>
    <row r="22" spans="1:9" x14ac:dyDescent="0.25">
      <c r="A22" s="1"/>
      <c r="B22" s="1" t="s">
        <v>20</v>
      </c>
      <c r="C22" s="1"/>
      <c r="D22" s="1"/>
      <c r="E22" s="1" t="s">
        <v>21</v>
      </c>
      <c r="F22" s="5"/>
      <c r="G22" s="5"/>
      <c r="H22" s="5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5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5"/>
      <c r="I24" s="1"/>
    </row>
  </sheetData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F16" sqref="F16:G16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44898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87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86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5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44894</v>
      </c>
      <c r="E7" s="13">
        <v>6250</v>
      </c>
      <c r="F7" s="17">
        <v>3000</v>
      </c>
      <c r="G7" s="17"/>
      <c r="H7" s="13">
        <f t="shared" si="0"/>
        <v>3250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44901</v>
      </c>
      <c r="E8" s="13">
        <v>6250</v>
      </c>
      <c r="F8" s="17"/>
      <c r="G8" s="17"/>
      <c r="H8" s="13">
        <f t="shared" si="0"/>
        <v>6250</v>
      </c>
    </row>
    <row r="9" spans="1:9" x14ac:dyDescent="0.25">
      <c r="A9" s="24"/>
      <c r="B9" s="25" t="s">
        <v>16</v>
      </c>
      <c r="C9" s="26" t="s">
        <v>1</v>
      </c>
      <c r="D9" s="27">
        <v>44908</v>
      </c>
      <c r="E9" s="42">
        <v>6250</v>
      </c>
      <c r="F9" s="29"/>
      <c r="G9" s="29"/>
      <c r="H9" s="42">
        <f t="shared" si="0"/>
        <v>6250</v>
      </c>
    </row>
    <row r="10" spans="1:9" x14ac:dyDescent="0.25">
      <c r="A10" s="9">
        <v>5</v>
      </c>
      <c r="B10" s="14" t="s">
        <v>52</v>
      </c>
      <c r="C10" s="15" t="s">
        <v>1</v>
      </c>
      <c r="D10" s="16">
        <v>44882</v>
      </c>
      <c r="E10" s="13">
        <v>7700</v>
      </c>
      <c r="F10" s="17">
        <v>7700</v>
      </c>
      <c r="G10" s="17"/>
      <c r="H10" s="13">
        <f t="shared" si="0"/>
        <v>0</v>
      </c>
    </row>
    <row r="11" spans="1:9" x14ac:dyDescent="0.25">
      <c r="A11" s="9">
        <v>6</v>
      </c>
      <c r="B11" s="14" t="s">
        <v>52</v>
      </c>
      <c r="C11" s="15" t="s">
        <v>1</v>
      </c>
      <c r="D11" s="16">
        <v>44889</v>
      </c>
      <c r="E11" s="13">
        <v>7700</v>
      </c>
      <c r="F11" s="17"/>
      <c r="G11" s="17"/>
      <c r="H11" s="13">
        <f t="shared" si="0"/>
        <v>7700</v>
      </c>
    </row>
    <row r="12" spans="1:9" ht="14.25" customHeight="1" x14ac:dyDescent="0.25">
      <c r="A12" s="9">
        <v>7</v>
      </c>
      <c r="B12" s="14" t="s">
        <v>24</v>
      </c>
      <c r="C12" s="15" t="s">
        <v>25</v>
      </c>
      <c r="D12" s="16">
        <v>44900</v>
      </c>
      <c r="E12" s="13">
        <v>3000</v>
      </c>
      <c r="F12" s="17">
        <v>3000</v>
      </c>
      <c r="G12" s="17"/>
      <c r="H12" s="13">
        <f t="shared" si="0"/>
        <v>0</v>
      </c>
    </row>
    <row r="13" spans="1:9" ht="14.25" customHeight="1" x14ac:dyDescent="0.25">
      <c r="A13" s="24"/>
      <c r="B13" s="25" t="s">
        <v>24</v>
      </c>
      <c r="C13" s="26" t="s">
        <v>25</v>
      </c>
      <c r="D13" s="27">
        <v>44907</v>
      </c>
      <c r="E13" s="42">
        <v>3000</v>
      </c>
      <c r="F13" s="29"/>
      <c r="G13" s="29"/>
      <c r="H13" s="42">
        <f t="shared" si="0"/>
        <v>3000</v>
      </c>
    </row>
    <row r="14" spans="1:9" x14ac:dyDescent="0.25">
      <c r="A14" s="9">
        <v>8</v>
      </c>
      <c r="B14" s="14" t="s">
        <v>27</v>
      </c>
      <c r="C14" s="15" t="s">
        <v>25</v>
      </c>
      <c r="D14" s="16">
        <v>44882</v>
      </c>
      <c r="E14" s="13">
        <v>3000</v>
      </c>
      <c r="F14" s="17"/>
      <c r="G14" s="17"/>
      <c r="H14" s="13">
        <f t="shared" si="0"/>
        <v>3000</v>
      </c>
    </row>
    <row r="15" spans="1:9" x14ac:dyDescent="0.25">
      <c r="A15" s="9">
        <v>9</v>
      </c>
      <c r="B15" s="14" t="s">
        <v>82</v>
      </c>
      <c r="C15" s="15" t="s">
        <v>1</v>
      </c>
      <c r="D15" s="16">
        <v>44877</v>
      </c>
      <c r="E15" s="13">
        <v>140000</v>
      </c>
      <c r="F15" s="17"/>
      <c r="G15" s="17">
        <v>18000</v>
      </c>
      <c r="H15" s="13">
        <f t="shared" si="0"/>
        <v>122000</v>
      </c>
      <c r="I15" s="6" t="s">
        <v>70</v>
      </c>
    </row>
    <row r="16" spans="1:9" x14ac:dyDescent="0.25">
      <c r="A16" s="9"/>
      <c r="B16" s="14"/>
      <c r="C16" s="9"/>
      <c r="D16" s="18" t="s">
        <v>17</v>
      </c>
      <c r="E16" s="19">
        <f>SUM(E5:E15)</f>
        <v>186396.11</v>
      </c>
      <c r="F16" s="13">
        <f>SUM(F5:F15)</f>
        <v>13700</v>
      </c>
      <c r="G16" s="13">
        <f>SUM(G5:G15)</f>
        <v>18000</v>
      </c>
      <c r="H16" s="13">
        <f>SUM(H5:H15)</f>
        <v>154696.10999999999</v>
      </c>
      <c r="I16" s="1"/>
    </row>
    <row r="17" spans="1:9" x14ac:dyDescent="0.25">
      <c r="A17" s="20"/>
      <c r="B17" s="21"/>
      <c r="C17" s="20"/>
      <c r="D17" s="21"/>
      <c r="E17" s="22"/>
      <c r="F17" s="23"/>
      <c r="G17" s="23"/>
      <c r="H17" s="23"/>
      <c r="I17" s="1"/>
    </row>
    <row r="18" spans="1:9" x14ac:dyDescent="0.25">
      <c r="A18" s="1"/>
      <c r="B18" s="1" t="s">
        <v>18</v>
      </c>
      <c r="C18" s="1"/>
      <c r="D18" s="1"/>
      <c r="E18" s="1" t="s">
        <v>19</v>
      </c>
      <c r="F18" s="5"/>
      <c r="G18" s="5"/>
      <c r="H18" s="5"/>
      <c r="I18" s="1"/>
    </row>
    <row r="19" spans="1:9" x14ac:dyDescent="0.25">
      <c r="A19" s="1"/>
      <c r="B19" s="1" t="s">
        <v>20</v>
      </c>
      <c r="C19" s="1"/>
      <c r="D19" s="1"/>
      <c r="E19" s="1" t="s">
        <v>21</v>
      </c>
      <c r="F19" s="5"/>
      <c r="G19" s="5"/>
      <c r="H19" s="5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5"/>
      <c r="I20" s="1"/>
    </row>
    <row r="21" spans="1:9" x14ac:dyDescent="0.25">
      <c r="A21" s="1"/>
      <c r="B21" s="1"/>
      <c r="C21" s="1"/>
      <c r="D21" s="1"/>
      <c r="E21" s="1"/>
      <c r="F21" s="5"/>
      <c r="G21" s="5"/>
      <c r="H21" s="5"/>
      <c r="I21" s="1"/>
    </row>
  </sheetData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F20" sqref="F20:G20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44905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88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70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9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44894</v>
      </c>
      <c r="E7" s="13">
        <v>3250</v>
      </c>
      <c r="F7" s="17">
        <v>3250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44901</v>
      </c>
      <c r="E8" s="13">
        <v>6250</v>
      </c>
      <c r="F8" s="17">
        <v>3250</v>
      </c>
      <c r="G8" s="17"/>
      <c r="H8" s="13">
        <f t="shared" si="0"/>
        <v>3000</v>
      </c>
    </row>
    <row r="9" spans="1:9" x14ac:dyDescent="0.25">
      <c r="A9" s="9">
        <v>5</v>
      </c>
      <c r="B9" s="14" t="s">
        <v>16</v>
      </c>
      <c r="C9" s="15" t="s">
        <v>1</v>
      </c>
      <c r="D9" s="16">
        <v>44908</v>
      </c>
      <c r="E9" s="13">
        <v>6250</v>
      </c>
      <c r="F9" s="17"/>
      <c r="G9" s="17"/>
      <c r="H9" s="13">
        <f t="shared" si="0"/>
        <v>6250</v>
      </c>
    </row>
    <row r="10" spans="1:9" x14ac:dyDescent="0.25">
      <c r="A10" s="24"/>
      <c r="B10" s="25" t="s">
        <v>16</v>
      </c>
      <c r="C10" s="26" t="s">
        <v>1</v>
      </c>
      <c r="D10" s="27">
        <v>44915</v>
      </c>
      <c r="E10" s="42">
        <v>6254</v>
      </c>
      <c r="F10" s="29"/>
      <c r="G10" s="29"/>
      <c r="H10" s="13">
        <f t="shared" si="0"/>
        <v>6254</v>
      </c>
    </row>
    <row r="11" spans="1:9" x14ac:dyDescent="0.25">
      <c r="A11" s="9">
        <v>6</v>
      </c>
      <c r="B11" s="14" t="s">
        <v>52</v>
      </c>
      <c r="C11" s="15" t="s">
        <v>1</v>
      </c>
      <c r="D11" s="16">
        <v>44889</v>
      </c>
      <c r="E11" s="13">
        <v>7700</v>
      </c>
      <c r="F11" s="17">
        <v>7700</v>
      </c>
      <c r="G11" s="17"/>
      <c r="H11" s="13">
        <f t="shared" si="0"/>
        <v>0</v>
      </c>
    </row>
    <row r="12" spans="1:9" ht="14.25" customHeight="1" x14ac:dyDescent="0.25">
      <c r="A12" s="9">
        <v>7</v>
      </c>
      <c r="B12" s="14" t="s">
        <v>24</v>
      </c>
      <c r="C12" s="15" t="s">
        <v>25</v>
      </c>
      <c r="D12" s="16">
        <v>44907</v>
      </c>
      <c r="E12" s="13">
        <v>3000</v>
      </c>
      <c r="F12" s="17">
        <v>3000</v>
      </c>
      <c r="G12" s="17"/>
      <c r="H12" s="13">
        <f t="shared" si="0"/>
        <v>0</v>
      </c>
    </row>
    <row r="13" spans="1:9" ht="14.25" customHeight="1" x14ac:dyDescent="0.25">
      <c r="A13" s="24"/>
      <c r="B13" s="25" t="s">
        <v>24</v>
      </c>
      <c r="C13" s="26" t="s">
        <v>25</v>
      </c>
      <c r="D13" s="27">
        <v>44914</v>
      </c>
      <c r="E13" s="42">
        <v>3000</v>
      </c>
      <c r="F13" s="29"/>
      <c r="G13" s="29"/>
      <c r="H13" s="13">
        <f t="shared" si="0"/>
        <v>3000</v>
      </c>
    </row>
    <row r="14" spans="1:9" x14ac:dyDescent="0.25">
      <c r="A14" s="9">
        <v>8</v>
      </c>
      <c r="B14" s="14" t="s">
        <v>27</v>
      </c>
      <c r="C14" s="15" t="s">
        <v>25</v>
      </c>
      <c r="D14" s="16">
        <v>44882</v>
      </c>
      <c r="E14" s="13">
        <v>3000</v>
      </c>
      <c r="F14" s="17">
        <v>3000</v>
      </c>
      <c r="G14" s="17"/>
      <c r="H14" s="13">
        <f t="shared" si="0"/>
        <v>0</v>
      </c>
    </row>
    <row r="15" spans="1:9" x14ac:dyDescent="0.25">
      <c r="A15" s="9">
        <v>9</v>
      </c>
      <c r="B15" s="14" t="s">
        <v>82</v>
      </c>
      <c r="C15" s="15" t="s">
        <v>1</v>
      </c>
      <c r="D15" s="16">
        <v>44877</v>
      </c>
      <c r="E15" s="13">
        <f>140000-18000-60000</f>
        <v>62000</v>
      </c>
      <c r="F15" s="17"/>
      <c r="G15" s="17"/>
      <c r="H15" s="13">
        <f t="shared" si="0"/>
        <v>62000</v>
      </c>
    </row>
    <row r="16" spans="1:9" x14ac:dyDescent="0.25">
      <c r="A16" s="30"/>
      <c r="B16" s="31" t="s">
        <v>41</v>
      </c>
      <c r="C16" s="32" t="s">
        <v>1</v>
      </c>
      <c r="D16" s="33">
        <v>44895</v>
      </c>
      <c r="E16" s="48">
        <v>3000</v>
      </c>
      <c r="F16" s="35"/>
      <c r="G16" s="35">
        <v>3000</v>
      </c>
      <c r="H16" s="13">
        <f t="shared" si="0"/>
        <v>0</v>
      </c>
    </row>
    <row r="17" spans="1:9" x14ac:dyDescent="0.25">
      <c r="A17" s="30"/>
      <c r="B17" s="31" t="s">
        <v>41</v>
      </c>
      <c r="C17" s="32" t="s">
        <v>1</v>
      </c>
      <c r="D17" s="33">
        <v>44902</v>
      </c>
      <c r="E17" s="48">
        <v>3000</v>
      </c>
      <c r="F17" s="35"/>
      <c r="G17" s="35"/>
      <c r="H17" s="13">
        <f t="shared" si="0"/>
        <v>3000</v>
      </c>
    </row>
    <row r="18" spans="1:9" x14ac:dyDescent="0.25">
      <c r="A18" s="30"/>
      <c r="B18" s="31" t="s">
        <v>41</v>
      </c>
      <c r="C18" s="32" t="s">
        <v>1</v>
      </c>
      <c r="D18" s="33">
        <v>44909</v>
      </c>
      <c r="E18" s="48">
        <v>3000</v>
      </c>
      <c r="F18" s="35"/>
      <c r="G18" s="35"/>
      <c r="H18" s="13">
        <f t="shared" si="0"/>
        <v>3000</v>
      </c>
    </row>
    <row r="19" spans="1:9" x14ac:dyDescent="0.25">
      <c r="A19" s="24"/>
      <c r="B19" s="25" t="s">
        <v>41</v>
      </c>
      <c r="C19" s="26" t="s">
        <v>1</v>
      </c>
      <c r="D19" s="27">
        <v>44582</v>
      </c>
      <c r="E19" s="42">
        <v>3000</v>
      </c>
      <c r="F19" s="29"/>
      <c r="G19" s="29"/>
      <c r="H19" s="13">
        <f t="shared" si="0"/>
        <v>3000</v>
      </c>
    </row>
    <row r="20" spans="1:9" x14ac:dyDescent="0.25">
      <c r="A20" s="9"/>
      <c r="B20" s="14"/>
      <c r="C20" s="9"/>
      <c r="D20" s="18" t="s">
        <v>17</v>
      </c>
      <c r="E20" s="19">
        <f>SUM(E5:E19)</f>
        <v>115950.11</v>
      </c>
      <c r="F20" s="13">
        <f>SUM(F5:F19)</f>
        <v>20200</v>
      </c>
      <c r="G20" s="13">
        <f>SUM(G5:G19)</f>
        <v>3000</v>
      </c>
      <c r="H20" s="13">
        <f>SUM(H5:H19)</f>
        <v>92750.11</v>
      </c>
      <c r="I20" s="1"/>
    </row>
    <row r="21" spans="1:9" x14ac:dyDescent="0.25">
      <c r="A21" s="20"/>
      <c r="B21" s="21"/>
      <c r="C21" s="20"/>
      <c r="D21" s="21"/>
      <c r="E21" s="22"/>
      <c r="F21" s="23"/>
      <c r="G21" s="23"/>
      <c r="H21" s="23"/>
      <c r="I21" s="1"/>
    </row>
    <row r="22" spans="1:9" x14ac:dyDescent="0.25">
      <c r="A22" s="1"/>
      <c r="B22" s="1" t="s">
        <v>18</v>
      </c>
      <c r="C22" s="1"/>
      <c r="D22" s="1"/>
      <c r="E22" s="1" t="s">
        <v>19</v>
      </c>
      <c r="F22" s="5"/>
      <c r="G22" s="5"/>
      <c r="H22" s="5"/>
      <c r="I22" s="1"/>
    </row>
    <row r="23" spans="1:9" x14ac:dyDescent="0.25">
      <c r="A23" s="1"/>
      <c r="B23" s="1" t="s">
        <v>20</v>
      </c>
      <c r="C23" s="1"/>
      <c r="D23" s="1"/>
      <c r="E23" s="1" t="s">
        <v>21</v>
      </c>
      <c r="F23" s="5"/>
      <c r="G23" s="5"/>
      <c r="H23" s="5"/>
      <c r="I23" s="1"/>
    </row>
    <row r="24" spans="1:9" x14ac:dyDescent="0.25">
      <c r="A24" s="1"/>
      <c r="B24" s="1"/>
      <c r="C24" s="1"/>
      <c r="D24" s="1"/>
      <c r="E24" s="1"/>
      <c r="F24" s="5"/>
      <c r="G24" s="5"/>
      <c r="H24" s="5"/>
      <c r="I24" s="1"/>
    </row>
    <row r="25" spans="1:9" x14ac:dyDescent="0.25">
      <c r="A25" s="1"/>
      <c r="B25" s="1"/>
      <c r="C25" s="1"/>
      <c r="D25" s="1"/>
      <c r="E25" s="1"/>
      <c r="F25" s="5"/>
      <c r="G25" s="5"/>
      <c r="H25" s="5"/>
      <c r="I25" s="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F15" sqref="F15:G15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44912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89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70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4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44901</v>
      </c>
      <c r="E7" s="13">
        <v>3000</v>
      </c>
      <c r="F7" s="17">
        <v>3000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44908</v>
      </c>
      <c r="E8" s="13">
        <v>6250</v>
      </c>
      <c r="F8" s="17"/>
      <c r="G8" s="17"/>
      <c r="H8" s="13">
        <f t="shared" si="0"/>
        <v>6250</v>
      </c>
    </row>
    <row r="9" spans="1:9" x14ac:dyDescent="0.25">
      <c r="A9" s="9">
        <v>5</v>
      </c>
      <c r="B9" s="14" t="s">
        <v>16</v>
      </c>
      <c r="C9" s="15" t="s">
        <v>1</v>
      </c>
      <c r="D9" s="16">
        <v>44915</v>
      </c>
      <c r="E9" s="13">
        <v>6254</v>
      </c>
      <c r="F9" s="17"/>
      <c r="G9" s="17"/>
      <c r="H9" s="13">
        <f t="shared" si="0"/>
        <v>6254</v>
      </c>
    </row>
    <row r="10" spans="1:9" ht="14.25" customHeight="1" x14ac:dyDescent="0.25">
      <c r="A10" s="9">
        <v>6</v>
      </c>
      <c r="B10" s="14" t="s">
        <v>24</v>
      </c>
      <c r="C10" s="15" t="s">
        <v>25</v>
      </c>
      <c r="D10" s="16">
        <v>44914</v>
      </c>
      <c r="E10" s="13">
        <v>3000</v>
      </c>
      <c r="F10" s="17">
        <v>3000</v>
      </c>
      <c r="G10" s="17"/>
      <c r="H10" s="13">
        <f t="shared" si="0"/>
        <v>0</v>
      </c>
    </row>
    <row r="11" spans="1:9" x14ac:dyDescent="0.25">
      <c r="A11" s="9">
        <v>7</v>
      </c>
      <c r="B11" s="14" t="s">
        <v>82</v>
      </c>
      <c r="C11" s="15" t="s">
        <v>1</v>
      </c>
      <c r="D11" s="16">
        <v>44877</v>
      </c>
      <c r="E11" s="13">
        <v>62000</v>
      </c>
      <c r="F11" s="17"/>
      <c r="G11" s="17">
        <v>62000</v>
      </c>
      <c r="H11" s="13">
        <f t="shared" si="0"/>
        <v>0</v>
      </c>
      <c r="I11" s="6" t="s">
        <v>70</v>
      </c>
    </row>
    <row r="12" spans="1:9" x14ac:dyDescent="0.25">
      <c r="A12" s="9">
        <v>8</v>
      </c>
      <c r="B12" s="14" t="s">
        <v>41</v>
      </c>
      <c r="C12" s="15" t="s">
        <v>1</v>
      </c>
      <c r="D12" s="16">
        <v>44902</v>
      </c>
      <c r="E12" s="13">
        <v>3000</v>
      </c>
      <c r="F12" s="17">
        <v>3000</v>
      </c>
      <c r="G12" s="17"/>
      <c r="H12" s="13">
        <f t="shared" si="0"/>
        <v>0</v>
      </c>
    </row>
    <row r="13" spans="1:9" x14ac:dyDescent="0.25">
      <c r="A13" s="9">
        <v>9</v>
      </c>
      <c r="B13" s="14" t="s">
        <v>41</v>
      </c>
      <c r="C13" s="15" t="s">
        <v>1</v>
      </c>
      <c r="D13" s="16">
        <v>44909</v>
      </c>
      <c r="E13" s="13">
        <v>3000</v>
      </c>
      <c r="F13" s="17"/>
      <c r="G13" s="17"/>
      <c r="H13" s="13">
        <f t="shared" si="0"/>
        <v>3000</v>
      </c>
    </row>
    <row r="14" spans="1:9" x14ac:dyDescent="0.25">
      <c r="A14" s="9">
        <v>10</v>
      </c>
      <c r="B14" s="14" t="s">
        <v>41</v>
      </c>
      <c r="C14" s="15" t="s">
        <v>1</v>
      </c>
      <c r="D14" s="16">
        <v>44916</v>
      </c>
      <c r="E14" s="13">
        <v>3000</v>
      </c>
      <c r="F14" s="17"/>
      <c r="G14" s="17"/>
      <c r="H14" s="13">
        <f t="shared" si="0"/>
        <v>3000</v>
      </c>
    </row>
    <row r="15" spans="1:9" x14ac:dyDescent="0.25">
      <c r="A15" s="9"/>
      <c r="B15" s="14"/>
      <c r="C15" s="9"/>
      <c r="D15" s="18" t="s">
        <v>17</v>
      </c>
      <c r="E15" s="19">
        <f>SUM(E5:E14)</f>
        <v>92750.11</v>
      </c>
      <c r="F15" s="13">
        <f>SUM(F5:F14)</f>
        <v>9000</v>
      </c>
      <c r="G15" s="13">
        <f>SUM(G5:G14)</f>
        <v>62000</v>
      </c>
      <c r="H15" s="13">
        <f>SUM(H5:H14)</f>
        <v>21750.11</v>
      </c>
      <c r="I15" s="1"/>
    </row>
    <row r="16" spans="1:9" x14ac:dyDescent="0.25">
      <c r="A16" s="20"/>
      <c r="B16" s="21"/>
      <c r="C16" s="20"/>
      <c r="D16" s="21"/>
      <c r="E16" s="22"/>
      <c r="F16" s="23"/>
      <c r="G16" s="23"/>
      <c r="H16" s="23"/>
      <c r="I16" s="1"/>
    </row>
    <row r="17" spans="1:9" x14ac:dyDescent="0.25">
      <c r="A17" s="1"/>
      <c r="B17" s="1" t="s">
        <v>18</v>
      </c>
      <c r="C17" s="1"/>
      <c r="D17" s="1"/>
      <c r="E17" s="1" t="s">
        <v>19</v>
      </c>
      <c r="F17" s="5"/>
      <c r="G17" s="5"/>
      <c r="H17" s="5"/>
      <c r="I17" s="1"/>
    </row>
    <row r="18" spans="1:9" x14ac:dyDescent="0.25">
      <c r="A18" s="1"/>
      <c r="B18" s="1" t="s">
        <v>20</v>
      </c>
      <c r="C18" s="1"/>
      <c r="D18" s="1"/>
      <c r="E18" s="1" t="s">
        <v>21</v>
      </c>
      <c r="F18" s="5"/>
      <c r="G18" s="5"/>
      <c r="H18" s="5"/>
      <c r="I18" s="1"/>
    </row>
    <row r="19" spans="1:9" x14ac:dyDescent="0.25">
      <c r="A19" s="1"/>
      <c r="B19" s="1"/>
      <c r="C19" s="1"/>
      <c r="D19" s="1"/>
      <c r="E19" s="1"/>
      <c r="F19" s="5"/>
      <c r="G19" s="5"/>
      <c r="H19" s="5"/>
      <c r="I19" s="1"/>
    </row>
    <row r="20" spans="1:9" x14ac:dyDescent="0.25">
      <c r="A20" s="1"/>
      <c r="B20" s="1"/>
      <c r="C20" s="1"/>
      <c r="D20" s="1"/>
      <c r="E20" s="1"/>
      <c r="F20" s="5"/>
      <c r="G20" s="5"/>
      <c r="H20" s="5"/>
      <c r="I20" s="1"/>
    </row>
  </sheetData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H22" sqref="H22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2.140625" style="6" customWidth="1"/>
    <col min="8" max="8" width="13.28515625" style="6" bestFit="1" customWidth="1"/>
    <col min="9" max="16384" width="9.140625" style="6"/>
  </cols>
  <sheetData>
    <row r="1" spans="1:9" x14ac:dyDescent="0.25">
      <c r="A1" s="1"/>
      <c r="B1" s="2" t="s">
        <v>0</v>
      </c>
      <c r="C1" s="1" t="s">
        <v>1</v>
      </c>
      <c r="D1" s="3" t="s">
        <v>2</v>
      </c>
      <c r="E1" s="4">
        <v>44919</v>
      </c>
      <c r="F1" s="5"/>
      <c r="G1" s="5"/>
      <c r="H1" s="5"/>
      <c r="I1" s="1"/>
    </row>
    <row r="2" spans="1:9" x14ac:dyDescent="0.25">
      <c r="A2" s="1"/>
      <c r="B2" s="2" t="s">
        <v>3</v>
      </c>
      <c r="C2" s="1" t="s">
        <v>4</v>
      </c>
      <c r="D2" s="3"/>
      <c r="E2" s="7" t="s">
        <v>90</v>
      </c>
      <c r="F2" s="5"/>
      <c r="G2" s="5"/>
      <c r="H2" s="5"/>
      <c r="I2" s="1"/>
    </row>
    <row r="3" spans="1:9" x14ac:dyDescent="0.25">
      <c r="A3" s="1"/>
      <c r="B3" s="1"/>
      <c r="C3" s="1"/>
      <c r="D3" s="1"/>
      <c r="E3" s="8"/>
      <c r="F3" s="5"/>
      <c r="G3" s="5"/>
      <c r="H3" s="5"/>
      <c r="I3" s="1"/>
    </row>
    <row r="4" spans="1:9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86</v>
      </c>
      <c r="H4" s="10" t="s">
        <v>63</v>
      </c>
      <c r="I4" s="3"/>
    </row>
    <row r="5" spans="1:9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3">
        <f>E5-F5-G5</f>
        <v>1392.61</v>
      </c>
      <c r="I5" s="1"/>
    </row>
    <row r="6" spans="1:9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3">
        <f t="shared" ref="H6:H17" si="0">E6-F6-G6</f>
        <v>1853.5</v>
      </c>
      <c r="I6" s="1"/>
    </row>
    <row r="7" spans="1:9" x14ac:dyDescent="0.25">
      <c r="A7" s="9">
        <v>3</v>
      </c>
      <c r="B7" s="14" t="s">
        <v>16</v>
      </c>
      <c r="C7" s="15" t="s">
        <v>1</v>
      </c>
      <c r="D7" s="16">
        <v>44908</v>
      </c>
      <c r="E7" s="13">
        <v>6250</v>
      </c>
      <c r="F7" s="17">
        <v>6250</v>
      </c>
      <c r="G7" s="17"/>
      <c r="H7" s="13">
        <f t="shared" si="0"/>
        <v>0</v>
      </c>
    </row>
    <row r="8" spans="1:9" x14ac:dyDescent="0.25">
      <c r="A8" s="9">
        <v>4</v>
      </c>
      <c r="B8" s="14" t="s">
        <v>16</v>
      </c>
      <c r="C8" s="15" t="s">
        <v>1</v>
      </c>
      <c r="D8" s="16">
        <v>44915</v>
      </c>
      <c r="E8" s="13">
        <v>6254</v>
      </c>
      <c r="F8" s="17">
        <v>3254</v>
      </c>
      <c r="G8" s="17"/>
      <c r="H8" s="13">
        <f t="shared" si="0"/>
        <v>3000</v>
      </c>
    </row>
    <row r="9" spans="1:9" x14ac:dyDescent="0.25">
      <c r="A9" s="9">
        <v>5</v>
      </c>
      <c r="B9" s="14" t="s">
        <v>16</v>
      </c>
      <c r="C9" s="15" t="s">
        <v>1</v>
      </c>
      <c r="D9" s="16">
        <v>44922</v>
      </c>
      <c r="E9" s="13">
        <v>11000</v>
      </c>
      <c r="F9" s="17"/>
      <c r="G9" s="17"/>
      <c r="H9" s="13">
        <f t="shared" si="0"/>
        <v>11000</v>
      </c>
    </row>
    <row r="10" spans="1:9" x14ac:dyDescent="0.25">
      <c r="A10" s="36"/>
      <c r="B10" s="37" t="s">
        <v>16</v>
      </c>
      <c r="C10" s="38" t="s">
        <v>1</v>
      </c>
      <c r="D10" s="39">
        <v>44929</v>
      </c>
      <c r="E10" s="49">
        <v>11000</v>
      </c>
      <c r="F10" s="41"/>
      <c r="G10" s="41"/>
      <c r="H10" s="49">
        <f t="shared" si="0"/>
        <v>11000</v>
      </c>
    </row>
    <row r="11" spans="1:9" x14ac:dyDescent="0.25">
      <c r="A11" s="9">
        <v>6</v>
      </c>
      <c r="B11" s="14" t="s">
        <v>41</v>
      </c>
      <c r="C11" s="15" t="s">
        <v>1</v>
      </c>
      <c r="D11" s="16">
        <v>44909</v>
      </c>
      <c r="E11" s="13">
        <v>3000</v>
      </c>
      <c r="F11" s="17"/>
      <c r="G11" s="17">
        <v>3000</v>
      </c>
      <c r="H11" s="13">
        <f t="shared" si="0"/>
        <v>0</v>
      </c>
      <c r="I11" s="6" t="s">
        <v>70</v>
      </c>
    </row>
    <row r="12" spans="1:9" x14ac:dyDescent="0.25">
      <c r="A12" s="9">
        <v>7</v>
      </c>
      <c r="B12" s="14" t="s">
        <v>41</v>
      </c>
      <c r="C12" s="15" t="s">
        <v>1</v>
      </c>
      <c r="D12" s="16">
        <v>44916</v>
      </c>
      <c r="E12" s="13">
        <v>3000</v>
      </c>
      <c r="F12" s="17"/>
      <c r="G12" s="17"/>
      <c r="H12" s="13">
        <f t="shared" si="0"/>
        <v>3000</v>
      </c>
    </row>
    <row r="13" spans="1:9" x14ac:dyDescent="0.25">
      <c r="A13" s="9">
        <v>8</v>
      </c>
      <c r="B13" s="14" t="s">
        <v>41</v>
      </c>
      <c r="C13" s="15" t="s">
        <v>1</v>
      </c>
      <c r="D13" s="16">
        <v>44923</v>
      </c>
      <c r="E13" s="13">
        <v>3000</v>
      </c>
      <c r="F13" s="17"/>
      <c r="G13" s="17"/>
      <c r="H13" s="13">
        <f t="shared" si="0"/>
        <v>3000</v>
      </c>
    </row>
    <row r="14" spans="1:9" x14ac:dyDescent="0.25">
      <c r="A14" s="9">
        <v>9</v>
      </c>
      <c r="B14" s="14" t="s">
        <v>91</v>
      </c>
      <c r="C14" s="15" t="s">
        <v>1</v>
      </c>
      <c r="D14" s="16">
        <v>44925</v>
      </c>
      <c r="E14" s="13">
        <v>15000</v>
      </c>
      <c r="F14" s="17"/>
      <c r="G14" s="17"/>
      <c r="H14" s="13">
        <f t="shared" si="0"/>
        <v>15000</v>
      </c>
    </row>
    <row r="15" spans="1:9" x14ac:dyDescent="0.25">
      <c r="A15" s="9">
        <v>10</v>
      </c>
      <c r="B15" s="14" t="s">
        <v>24</v>
      </c>
      <c r="C15" s="15" t="s">
        <v>1</v>
      </c>
      <c r="D15" s="16">
        <v>44921</v>
      </c>
      <c r="E15" s="13">
        <v>3542.1</v>
      </c>
      <c r="F15" s="17">
        <v>3542.1</v>
      </c>
      <c r="G15" s="17"/>
      <c r="H15" s="13">
        <f t="shared" si="0"/>
        <v>0</v>
      </c>
    </row>
    <row r="16" spans="1:9" x14ac:dyDescent="0.25">
      <c r="A16" s="36"/>
      <c r="B16" s="37" t="s">
        <v>24</v>
      </c>
      <c r="C16" s="38" t="s">
        <v>1</v>
      </c>
      <c r="D16" s="39">
        <v>44928</v>
      </c>
      <c r="E16" s="49">
        <v>3500</v>
      </c>
      <c r="F16" s="41"/>
      <c r="G16" s="41"/>
      <c r="H16" s="49">
        <f t="shared" si="0"/>
        <v>3500</v>
      </c>
    </row>
    <row r="17" spans="1:9" x14ac:dyDescent="0.25">
      <c r="A17" s="36"/>
      <c r="B17" s="37" t="s">
        <v>24</v>
      </c>
      <c r="C17" s="38" t="s">
        <v>1</v>
      </c>
      <c r="D17" s="39">
        <v>44935</v>
      </c>
      <c r="E17" s="49">
        <v>3500</v>
      </c>
      <c r="F17" s="41"/>
      <c r="G17" s="41"/>
      <c r="H17" s="49">
        <f t="shared" si="0"/>
        <v>3500</v>
      </c>
    </row>
    <row r="18" spans="1:9" x14ac:dyDescent="0.25">
      <c r="A18" s="9"/>
      <c r="B18" s="14"/>
      <c r="C18" s="9"/>
      <c r="D18" s="18" t="s">
        <v>17</v>
      </c>
      <c r="E18" s="19">
        <f>SUM(E5:E17)</f>
        <v>72292.209999999992</v>
      </c>
      <c r="F18" s="13">
        <f>SUM(F5:F17)</f>
        <v>13046.1</v>
      </c>
      <c r="G18" s="13">
        <f>SUM(G5:G17)</f>
        <v>3000</v>
      </c>
      <c r="H18" s="13">
        <f>SUM(H5:H17)</f>
        <v>56246.11</v>
      </c>
      <c r="I18" s="1"/>
    </row>
    <row r="19" spans="1:9" x14ac:dyDescent="0.25">
      <c r="A19" s="20"/>
      <c r="B19" s="21"/>
      <c r="C19" s="20"/>
      <c r="D19" s="21"/>
      <c r="E19" s="22"/>
      <c r="F19" s="23"/>
      <c r="G19" s="23"/>
      <c r="H19" s="23"/>
      <c r="I19" s="1"/>
    </row>
    <row r="20" spans="1:9" x14ac:dyDescent="0.25">
      <c r="A20" s="1"/>
      <c r="B20" s="1" t="s">
        <v>18</v>
      </c>
      <c r="C20" s="1"/>
      <c r="D20" s="1"/>
      <c r="E20" s="1" t="s">
        <v>19</v>
      </c>
      <c r="F20" s="5"/>
      <c r="G20" s="5"/>
      <c r="H20" s="5"/>
      <c r="I20" s="1"/>
    </row>
    <row r="21" spans="1:9" x14ac:dyDescent="0.25">
      <c r="A21" s="1"/>
      <c r="B21" s="1" t="s">
        <v>20</v>
      </c>
      <c r="C21" s="1"/>
      <c r="D21" s="1"/>
      <c r="E21" s="1" t="s">
        <v>21</v>
      </c>
      <c r="F21" s="5"/>
      <c r="G21" s="5"/>
      <c r="H21" s="5"/>
      <c r="I21" s="1"/>
    </row>
    <row r="22" spans="1:9" x14ac:dyDescent="0.25">
      <c r="A22" s="1"/>
      <c r="B22" s="1"/>
      <c r="C22" s="1"/>
      <c r="D22" s="1"/>
      <c r="E22" s="1"/>
      <c r="F22" s="5"/>
      <c r="G22" s="5"/>
      <c r="H22" s="5"/>
      <c r="I22" s="1"/>
    </row>
    <row r="23" spans="1:9" x14ac:dyDescent="0.25">
      <c r="A23" s="1"/>
      <c r="B23" s="1"/>
      <c r="C23" s="1"/>
      <c r="D23" s="1"/>
      <c r="E23" s="1"/>
      <c r="F23" s="5"/>
      <c r="G23" s="5"/>
      <c r="H23" s="5"/>
      <c r="I23" s="1"/>
    </row>
  </sheetData>
  <pageMargins left="0.7" right="0.7" top="0.75" bottom="0.75" header="0.3" footer="0.3"/>
  <pageSetup paperSize="9" orientation="portrait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J20" sqref="J20"/>
    </sheetView>
  </sheetViews>
  <sheetFormatPr defaultRowHeight="15" x14ac:dyDescent="0.25"/>
  <cols>
    <col min="1" max="1" width="4.5703125" style="6" customWidth="1"/>
    <col min="2" max="2" width="18.140625" style="6" customWidth="1"/>
    <col min="3" max="3" width="12.42578125" style="6" bestFit="1" customWidth="1"/>
    <col min="4" max="4" width="10.140625" style="6" bestFit="1" customWidth="1"/>
    <col min="5" max="5" width="13.28515625" style="6" bestFit="1" customWidth="1"/>
    <col min="6" max="6" width="12.140625" style="6" bestFit="1" customWidth="1"/>
    <col min="7" max="7" width="13.28515625" style="6" bestFit="1" customWidth="1"/>
    <col min="8" max="16384" width="9.140625" style="6"/>
  </cols>
  <sheetData>
    <row r="1" spans="1:8" x14ac:dyDescent="0.25">
      <c r="A1" s="1"/>
      <c r="B1" s="2" t="s">
        <v>0</v>
      </c>
      <c r="C1" s="1" t="s">
        <v>1</v>
      </c>
      <c r="D1" s="3" t="s">
        <v>2</v>
      </c>
      <c r="E1" s="4">
        <v>44926</v>
      </c>
      <c r="F1" s="5"/>
      <c r="G1" s="5"/>
      <c r="H1" s="1"/>
    </row>
    <row r="2" spans="1:8" x14ac:dyDescent="0.25">
      <c r="A2" s="1"/>
      <c r="B2" s="2" t="s">
        <v>3</v>
      </c>
      <c r="C2" s="1" t="s">
        <v>4</v>
      </c>
      <c r="D2" s="3"/>
      <c r="E2" s="7" t="s">
        <v>92</v>
      </c>
      <c r="F2" s="5"/>
      <c r="G2" s="5"/>
      <c r="H2" s="1"/>
    </row>
    <row r="3" spans="1:8" x14ac:dyDescent="0.25">
      <c r="A3" s="1"/>
      <c r="B3" s="1"/>
      <c r="C3" s="1"/>
      <c r="D3" s="1"/>
      <c r="E3" s="8"/>
      <c r="F3" s="5"/>
      <c r="G3" s="5"/>
      <c r="H3" s="1"/>
    </row>
    <row r="4" spans="1:8" x14ac:dyDescent="0.25">
      <c r="A4" s="9" t="s">
        <v>5</v>
      </c>
      <c r="B4" s="9" t="s">
        <v>6</v>
      </c>
      <c r="C4" s="9" t="s">
        <v>7</v>
      </c>
      <c r="D4" s="9" t="s">
        <v>8</v>
      </c>
      <c r="E4" s="9" t="s">
        <v>9</v>
      </c>
      <c r="F4" s="10" t="s">
        <v>10</v>
      </c>
      <c r="G4" s="10" t="s">
        <v>63</v>
      </c>
      <c r="H4" s="3"/>
    </row>
    <row r="5" spans="1:8" x14ac:dyDescent="0.25">
      <c r="A5" s="9">
        <v>1</v>
      </c>
      <c r="B5" s="11" t="s">
        <v>12</v>
      </c>
      <c r="C5" s="9" t="s">
        <v>1</v>
      </c>
      <c r="D5" s="12">
        <v>43929</v>
      </c>
      <c r="E5" s="13">
        <v>1392.61</v>
      </c>
      <c r="F5" s="13"/>
      <c r="G5" s="13"/>
      <c r="H5" s="1"/>
    </row>
    <row r="6" spans="1:8" x14ac:dyDescent="0.25">
      <c r="A6" s="9">
        <v>2</v>
      </c>
      <c r="B6" s="11" t="s">
        <v>12</v>
      </c>
      <c r="C6" s="9" t="s">
        <v>1</v>
      </c>
      <c r="D6" s="12">
        <v>43951</v>
      </c>
      <c r="E6" s="13">
        <v>1853.5</v>
      </c>
      <c r="F6" s="13"/>
      <c r="G6" s="13"/>
      <c r="H6" s="1"/>
    </row>
    <row r="7" spans="1:8" x14ac:dyDescent="0.25">
      <c r="A7" s="9">
        <v>3</v>
      </c>
      <c r="B7" s="14" t="s">
        <v>16</v>
      </c>
      <c r="C7" s="15" t="s">
        <v>1</v>
      </c>
      <c r="D7" s="16">
        <v>44915</v>
      </c>
      <c r="E7" s="13">
        <v>3000</v>
      </c>
      <c r="F7" s="17"/>
      <c r="G7" s="13"/>
    </row>
    <row r="8" spans="1:8" x14ac:dyDescent="0.25">
      <c r="A8" s="9">
        <v>4</v>
      </c>
      <c r="B8" s="14" t="s">
        <v>16</v>
      </c>
      <c r="C8" s="15" t="s">
        <v>1</v>
      </c>
      <c r="D8" s="16">
        <v>44922</v>
      </c>
      <c r="E8" s="13">
        <v>11000</v>
      </c>
      <c r="F8" s="17"/>
      <c r="G8" s="13"/>
    </row>
    <row r="9" spans="1:8" x14ac:dyDescent="0.25">
      <c r="A9" s="9">
        <v>5</v>
      </c>
      <c r="B9" s="14" t="s">
        <v>16</v>
      </c>
      <c r="C9" s="15" t="s">
        <v>1</v>
      </c>
      <c r="D9" s="16">
        <v>44929</v>
      </c>
      <c r="E9" s="13">
        <v>11000</v>
      </c>
      <c r="F9" s="17"/>
      <c r="G9" s="13"/>
    </row>
    <row r="10" spans="1:8" x14ac:dyDescent="0.25">
      <c r="A10" s="9">
        <v>6</v>
      </c>
      <c r="B10" s="14" t="s">
        <v>41</v>
      </c>
      <c r="C10" s="15" t="s">
        <v>1</v>
      </c>
      <c r="D10" s="16">
        <v>44916</v>
      </c>
      <c r="E10" s="13">
        <v>3000</v>
      </c>
      <c r="F10" s="17"/>
      <c r="G10" s="13"/>
    </row>
    <row r="11" spans="1:8" x14ac:dyDescent="0.25">
      <c r="A11" s="9">
        <v>7</v>
      </c>
      <c r="B11" s="14" t="s">
        <v>41</v>
      </c>
      <c r="C11" s="15" t="s">
        <v>1</v>
      </c>
      <c r="D11" s="16">
        <v>44923</v>
      </c>
      <c r="E11" s="13">
        <v>3000</v>
      </c>
      <c r="F11" s="17"/>
      <c r="G11" s="13"/>
    </row>
    <row r="12" spans="1:8" x14ac:dyDescent="0.25">
      <c r="A12" s="9">
        <v>8</v>
      </c>
      <c r="B12" s="14" t="s">
        <v>91</v>
      </c>
      <c r="C12" s="15" t="s">
        <v>1</v>
      </c>
      <c r="D12" s="16">
        <v>44925</v>
      </c>
      <c r="E12" s="13">
        <v>15000</v>
      </c>
      <c r="F12" s="17"/>
      <c r="G12" s="13"/>
    </row>
    <row r="13" spans="1:8" x14ac:dyDescent="0.25">
      <c r="A13" s="9">
        <v>9</v>
      </c>
      <c r="B13" s="14" t="s">
        <v>24</v>
      </c>
      <c r="C13" s="15" t="s">
        <v>1</v>
      </c>
      <c r="D13" s="16">
        <v>44928</v>
      </c>
      <c r="E13" s="13">
        <v>3500</v>
      </c>
      <c r="F13" s="17"/>
      <c r="G13" s="13"/>
    </row>
    <row r="14" spans="1:8" x14ac:dyDescent="0.25">
      <c r="A14" s="9">
        <v>10</v>
      </c>
      <c r="B14" s="14" t="s">
        <v>24</v>
      </c>
      <c r="C14" s="15" t="s">
        <v>1</v>
      </c>
      <c r="D14" s="16">
        <v>44935</v>
      </c>
      <c r="E14" s="13">
        <v>3500</v>
      </c>
      <c r="F14" s="17"/>
      <c r="G14" s="13"/>
    </row>
    <row r="15" spans="1:8" x14ac:dyDescent="0.25">
      <c r="A15" s="9"/>
      <c r="B15" s="14"/>
      <c r="C15" s="9"/>
      <c r="D15" s="18" t="s">
        <v>17</v>
      </c>
      <c r="E15" s="19">
        <f>SUM(E5:E14)</f>
        <v>56246.11</v>
      </c>
      <c r="F15" s="13"/>
      <c r="G15" s="13"/>
      <c r="H15" s="1"/>
    </row>
    <row r="16" spans="1:8" x14ac:dyDescent="0.25">
      <c r="A16" s="20"/>
      <c r="B16" s="21"/>
      <c r="C16" s="20"/>
      <c r="D16" s="21"/>
      <c r="E16" s="22"/>
      <c r="F16" s="23"/>
      <c r="G16" s="23"/>
      <c r="H16" s="1"/>
    </row>
    <row r="17" spans="1:8" x14ac:dyDescent="0.25">
      <c r="A17" s="1"/>
      <c r="B17" s="1" t="s">
        <v>18</v>
      </c>
      <c r="C17" s="1"/>
      <c r="D17" s="1"/>
      <c r="E17" s="1" t="s">
        <v>19</v>
      </c>
      <c r="F17" s="5"/>
      <c r="G17" s="5"/>
      <c r="H17" s="1"/>
    </row>
    <row r="18" spans="1:8" x14ac:dyDescent="0.25">
      <c r="A18" s="1"/>
      <c r="B18" s="1" t="s">
        <v>20</v>
      </c>
      <c r="C18" s="1"/>
      <c r="D18" s="1"/>
      <c r="E18" s="1" t="s">
        <v>21</v>
      </c>
      <c r="F18" s="5"/>
      <c r="G18" s="5"/>
      <c r="H18" s="1"/>
    </row>
    <row r="19" spans="1:8" x14ac:dyDescent="0.25">
      <c r="A19" s="1"/>
      <c r="B19" s="1"/>
      <c r="C19" s="1"/>
      <c r="D19" s="1"/>
      <c r="E19" s="1"/>
      <c r="F19" s="5"/>
      <c r="G19" s="5"/>
      <c r="H19" s="1"/>
    </row>
    <row r="20" spans="1:8" x14ac:dyDescent="0.25">
      <c r="A20" s="1"/>
      <c r="B20" s="1"/>
      <c r="C20" s="1"/>
      <c r="D20" s="1"/>
      <c r="E20" s="1"/>
      <c r="F20" s="5"/>
      <c r="G20" s="5"/>
      <c r="H20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50</vt:i4>
      </vt:variant>
    </vt:vector>
  </HeadingPairs>
  <TitlesOfParts>
    <vt:vector size="50" baseType="lpstr">
      <vt:lpstr>08.01</vt:lpstr>
      <vt:lpstr>15.01</vt:lpstr>
      <vt:lpstr>22.01</vt:lpstr>
      <vt:lpstr>29.01</vt:lpstr>
      <vt:lpstr>05.02</vt:lpstr>
      <vt:lpstr>12.02</vt:lpstr>
      <vt:lpstr>19.02</vt:lpstr>
      <vt:lpstr>26.02</vt:lpstr>
      <vt:lpstr>05.03</vt:lpstr>
      <vt:lpstr>12.03</vt:lpstr>
      <vt:lpstr>19.03</vt:lpstr>
      <vt:lpstr>26.03</vt:lpstr>
      <vt:lpstr>02.04</vt:lpstr>
      <vt:lpstr>09.04</vt:lpstr>
      <vt:lpstr>16.04</vt:lpstr>
      <vt:lpstr>23.04</vt:lpstr>
      <vt:lpstr>30.04</vt:lpstr>
      <vt:lpstr>07.05</vt:lpstr>
      <vt:lpstr>14.05</vt:lpstr>
      <vt:lpstr>21.05</vt:lpstr>
      <vt:lpstr>28.05</vt:lpstr>
      <vt:lpstr>04.06</vt:lpstr>
      <vt:lpstr>11.06</vt:lpstr>
      <vt:lpstr>18.06</vt:lpstr>
      <vt:lpstr>25.06</vt:lpstr>
      <vt:lpstr>02.07</vt:lpstr>
      <vt:lpstr>23.07</vt:lpstr>
      <vt:lpstr>30.07.</vt:lpstr>
      <vt:lpstr>06.08</vt:lpstr>
      <vt:lpstr>15.08</vt:lpstr>
      <vt:lpstr>20.08.</vt:lpstr>
      <vt:lpstr>27.08</vt:lpstr>
      <vt:lpstr>03.09</vt:lpstr>
      <vt:lpstr>10.09</vt:lpstr>
      <vt:lpstr>17.09</vt:lpstr>
      <vt:lpstr>24.09</vt:lpstr>
      <vt:lpstr>01.10</vt:lpstr>
      <vt:lpstr>08.10</vt:lpstr>
      <vt:lpstr>15.10</vt:lpstr>
      <vt:lpstr>22.10</vt:lpstr>
      <vt:lpstr>29.10</vt:lpstr>
      <vt:lpstr>05.11.</vt:lpstr>
      <vt:lpstr>12.11</vt:lpstr>
      <vt:lpstr>19.11</vt:lpstr>
      <vt:lpstr>26.11</vt:lpstr>
      <vt:lpstr>03.12</vt:lpstr>
      <vt:lpstr>10.12</vt:lpstr>
      <vt:lpstr>17.12</vt:lpstr>
      <vt:lpstr>24.12</vt:lpstr>
      <vt:lpstr>31.12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2023-01-02T07:25:57Z</dcterms:modified>
</cp:coreProperties>
</file>